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R:\1D25134 - BIJPAC-(OMSA) MOE TCE ALV B4 Palais de justice de Paris\1D25134-05 - PRO\1D25134 - PRO ALV B4 du 260401\PIECES ECRITES\CFF\"/>
    </mc:Choice>
  </mc:AlternateContent>
  <xr:revisionPtr revIDLastSave="0" documentId="13_ncr:1_{F5936B3F-4701-433B-990D-7C0CEA9CB87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 3 CFF" sheetId="6" r:id="rId1"/>
  </sheets>
  <definedNames>
    <definedName name="_xlnm._FilterDatabase" localSheetId="0" hidden="1">'Lot 3 CFF'!$A$6:$G$22</definedName>
    <definedName name="_xlnm.Print_Titles" localSheetId="0">'Lot 3 CFF'!$1:$6</definedName>
    <definedName name="_xlnm.Print_Area" localSheetId="0">'Lot 3 CFF'!$A$1:$G$139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1" i="6" l="1"/>
  <c r="D121" i="6" l="1"/>
  <c r="B135" i="6" l="1"/>
  <c r="D65" i="6"/>
  <c r="B17" i="6"/>
  <c r="B22" i="6"/>
  <c r="B26" i="6"/>
  <c r="B33" i="6"/>
  <c r="B39" i="6"/>
  <c r="B51" i="6"/>
  <c r="B61" i="6"/>
  <c r="B67" i="6"/>
  <c r="B89" i="6"/>
  <c r="B72" i="6"/>
  <c r="B100" i="6"/>
  <c r="B114" i="6"/>
  <c r="B124" i="6"/>
  <c r="D97" i="6"/>
  <c r="D95" i="6"/>
</calcChain>
</file>

<file path=xl/sharedStrings.xml><?xml version="1.0" encoding="utf-8"?>
<sst xmlns="http://schemas.openxmlformats.org/spreadsheetml/2006/main" count="256" uniqueCount="180">
  <si>
    <t>DESCRIPTIF DES OUVRAGES</t>
  </si>
  <si>
    <t>U</t>
  </si>
  <si>
    <t>P.U.</t>
  </si>
  <si>
    <t>TOTAL H.T.</t>
  </si>
  <si>
    <t>TVA 20%</t>
  </si>
  <si>
    <t>Ens</t>
  </si>
  <si>
    <t>TOTAL travaux H.T.</t>
  </si>
  <si>
    <t>TOTAL travaux TTC</t>
  </si>
  <si>
    <t>DESCRIPTIONS TECHNIQUES DES OUVRAGES</t>
  </si>
  <si>
    <t>Travaux préparatoires</t>
  </si>
  <si>
    <t>Etudes</t>
  </si>
  <si>
    <t>L'alimentation de chantier</t>
  </si>
  <si>
    <t>Eclairage provisoire de chantier</t>
  </si>
  <si>
    <t>Mise à la terre</t>
  </si>
  <si>
    <t>Liaisons équipotentielles</t>
  </si>
  <si>
    <t>Cheminement</t>
  </si>
  <si>
    <t>Distribution secondaire</t>
  </si>
  <si>
    <t>Eclairage</t>
  </si>
  <si>
    <t>Commande d'éclairage</t>
  </si>
  <si>
    <t>Alimentations diverses</t>
  </si>
  <si>
    <t>Prises de courant</t>
  </si>
  <si>
    <t>Eclairage de sécurité</t>
  </si>
  <si>
    <t>ml</t>
  </si>
  <si>
    <t>Encastrement</t>
  </si>
  <si>
    <t>Bouton poussoir fonction Touch DIM</t>
  </si>
  <si>
    <t>Simple allumage</t>
  </si>
  <si>
    <t>Détecteur de présence 360°</t>
  </si>
  <si>
    <t>BAES</t>
  </si>
  <si>
    <t>Coffret informatique</t>
  </si>
  <si>
    <t>Prise de courant 2P+T 16A</t>
  </si>
  <si>
    <t>Prises RJ45</t>
  </si>
  <si>
    <t>Câblage</t>
  </si>
  <si>
    <t>Composants passifs</t>
  </si>
  <si>
    <t>Recettage</t>
  </si>
  <si>
    <t>Programmation - Formation à l'utilisation</t>
  </si>
  <si>
    <t>IRL</t>
  </si>
  <si>
    <t>Commande d'éclairage manuelle</t>
  </si>
  <si>
    <t>Equipements CVC</t>
  </si>
  <si>
    <t>Equipements Electriques</t>
  </si>
  <si>
    <t>Détecteur de présence</t>
  </si>
  <si>
    <t>PM</t>
  </si>
  <si>
    <t>Consignation</t>
  </si>
  <si>
    <t>Dépose et mise en décharge</t>
  </si>
  <si>
    <t>Luminaires</t>
  </si>
  <si>
    <t>Va-et-vient lumineux</t>
  </si>
  <si>
    <t>Equipements Cuisine</t>
  </si>
  <si>
    <t>Câblage (CR1)</t>
  </si>
  <si>
    <t>Bouton poussoir de sortie</t>
  </si>
  <si>
    <t>FRN1-X6-G3 CCa 5G1.5 (Fonction DIM)</t>
  </si>
  <si>
    <t>FRN1-X6-G3 CCa 3G1,5</t>
  </si>
  <si>
    <t>FRN1-X6-G3 CCa 3G2,5</t>
  </si>
  <si>
    <t>Goulotte et moulures</t>
  </si>
  <si>
    <t>Télécommande de mise au repos existante</t>
  </si>
  <si>
    <t>Câble FRN1-X6-G3 CCa 5G1.5</t>
  </si>
  <si>
    <t>Prise de courant 2P+T 16A Ondulée</t>
  </si>
  <si>
    <t>Informatique, téléphonie et TV</t>
  </si>
  <si>
    <t>Système de sécurité incendie Type 1</t>
  </si>
  <si>
    <t>Matériel centraux existant</t>
  </si>
  <si>
    <t>Détecteur incendie optique adressable</t>
  </si>
  <si>
    <t>Diffuseurs Sonores d'Alarme Feu</t>
  </si>
  <si>
    <t>Dossier SSI</t>
  </si>
  <si>
    <t>Tableau divisionnaire</t>
  </si>
  <si>
    <t>TD 2 E00</t>
  </si>
  <si>
    <t>Système de contrôle d'accès</t>
  </si>
  <si>
    <t>Lecteur de badge</t>
  </si>
  <si>
    <t>Boîtier Bris de Glace Vert</t>
  </si>
  <si>
    <t>Ventouse électrique (alimentation</t>
  </si>
  <si>
    <t>Badges programmés</t>
  </si>
  <si>
    <t>Distribution d'heure</t>
  </si>
  <si>
    <t>Horloge digitale NTP</t>
  </si>
  <si>
    <t>Détecteur de présence avec sonde de luminosité DALI</t>
  </si>
  <si>
    <t>Prises TV</t>
  </si>
  <si>
    <t>Câblage coaxial</t>
  </si>
  <si>
    <t>Chemins de câbles existant</t>
  </si>
  <si>
    <t>Câblage et accessoires</t>
  </si>
  <si>
    <t>Horloge mère NTP</t>
  </si>
  <si>
    <t>T01 : Downlight LED Ø190mm</t>
  </si>
  <si>
    <t>T04 : Downlight LED Ø140mm</t>
  </si>
  <si>
    <t>Four</t>
  </si>
  <si>
    <t>Radiateur électrique 1000W</t>
  </si>
  <si>
    <t>Radiateur électrique 1500W</t>
  </si>
  <si>
    <t>Radiateur électrique 2000W</t>
  </si>
  <si>
    <t>Caisson VMC</t>
  </si>
  <si>
    <t>BECS 200L</t>
  </si>
  <si>
    <t>BECS 50L</t>
  </si>
  <si>
    <t>BECS 15L</t>
  </si>
  <si>
    <t>Casiers chauffants</t>
  </si>
  <si>
    <t>Diffuseurs Visuel d'Alarme Feu (Réemplois d'existant déposé)</t>
  </si>
  <si>
    <t>Réemplois d'existant déposé</t>
  </si>
  <si>
    <t>Matériel neuf</t>
  </si>
  <si>
    <t>Déclencheurs manuels adressable (Réemplois d'existant déposé)</t>
  </si>
  <si>
    <t>Reprogrammation, essais, vérifications, mesures à effectuer</t>
  </si>
  <si>
    <t>Liaison baies principales fibres optiques</t>
  </si>
  <si>
    <t>Conclusion des travaux</t>
  </si>
  <si>
    <t>Ministère de la Justice</t>
  </si>
  <si>
    <t>B.E. bâtiTECH - OMSA</t>
  </si>
  <si>
    <t>Bureau de l'Immobilier Judiciaire Parisien et de l'Administration Centrale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</si>
  <si>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</si>
  <si>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</si>
  <si>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</si>
  <si>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</si>
  <si>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</si>
  <si>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</si>
  <si>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</si>
  <si>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</si>
  <si>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</si>
  <si>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3.3</t>
  </si>
  <si>
    <t>3.3.1</t>
  </si>
  <si>
    <t>3.4</t>
  </si>
  <si>
    <t>3.4.1</t>
  </si>
  <si>
    <t>3.4.2</t>
  </si>
  <si>
    <t>3.4.3</t>
  </si>
  <si>
    <t>3.4.4</t>
  </si>
  <si>
    <t>3.5</t>
  </si>
  <si>
    <t>3.6</t>
  </si>
  <si>
    <t>3.6.2</t>
  </si>
  <si>
    <t>3.6.2.1</t>
  </si>
  <si>
    <t>3.6.2.2</t>
  </si>
  <si>
    <t>3.6.2.3</t>
  </si>
  <si>
    <t>3.6.2.4</t>
  </si>
  <si>
    <t>3.6.2.5</t>
  </si>
  <si>
    <t>3.6.2.6</t>
  </si>
  <si>
    <t>3.6.2.7</t>
  </si>
  <si>
    <t>3.7</t>
  </si>
  <si>
    <t>3.7.1</t>
  </si>
  <si>
    <t>3.7.2</t>
  </si>
  <si>
    <t>3.7.2.1</t>
  </si>
  <si>
    <t>3.7.2.2</t>
  </si>
  <si>
    <t>3.8</t>
  </si>
  <si>
    <t>3.8.1</t>
  </si>
  <si>
    <t>3.8.2</t>
  </si>
  <si>
    <t>3.9</t>
  </si>
  <si>
    <t>3.9.1</t>
  </si>
  <si>
    <t>3.9.2</t>
  </si>
  <si>
    <t>3.10</t>
  </si>
  <si>
    <t>3.11</t>
  </si>
  <si>
    <t>3.11.1</t>
  </si>
  <si>
    <t>3.11.2</t>
  </si>
  <si>
    <t>3.11.3</t>
  </si>
  <si>
    <t>3.11.4</t>
  </si>
  <si>
    <t>3.11.5</t>
  </si>
  <si>
    <t>3.11.6</t>
  </si>
  <si>
    <t>3.11.7</t>
  </si>
  <si>
    <t>3.11.8</t>
  </si>
  <si>
    <t>3.12</t>
  </si>
  <si>
    <t>3.12.1</t>
  </si>
  <si>
    <t>3.12.2</t>
  </si>
  <si>
    <t>3.12.3</t>
  </si>
  <si>
    <t>3.12.4</t>
  </si>
  <si>
    <t>3.12.5</t>
  </si>
  <si>
    <t>3.12.6</t>
  </si>
  <si>
    <t>3.12.7</t>
  </si>
  <si>
    <t>3.12.8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</si>
  <si>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</si>
  <si>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</si>
  <si>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</si>
  <si>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</si>
  <si>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</si>
  <si>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</si>
  <si>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</si>
  <si>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</si>
  <si>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3.14</t>
  </si>
  <si>
    <t>3.14.1</t>
  </si>
  <si>
    <t>3.14.2</t>
  </si>
  <si>
    <t>3.14.3</t>
  </si>
  <si>
    <t>3.14.4</t>
  </si>
  <si>
    <t>3.15</t>
  </si>
  <si>
    <t>Essais, programmation et formation du personnel</t>
  </si>
  <si>
    <t>T02 : Dalle LED 600x600 en saillie</t>
  </si>
  <si>
    <t>T03 : Dalle LED 600x600 avec driver DALI en saillie</t>
  </si>
  <si>
    <t>T06 : Tubulaire LED</t>
  </si>
  <si>
    <t>T07 : Downlight LED IP65</t>
  </si>
  <si>
    <t>T08 : Downlight LED en saillie</t>
  </si>
  <si>
    <t>T05 : Downlight LED Ø140mm avec driver DALI</t>
  </si>
  <si>
    <t>3.6.2.8</t>
  </si>
  <si>
    <t>Quantités MOE</t>
  </si>
  <si>
    <t>Quantités Entreprise</t>
  </si>
  <si>
    <t>D.P.G.F</t>
  </si>
  <si>
    <t>LOT 3 : Courants Forts - Faibles</t>
  </si>
  <si>
    <t>PRO V2.0 - 260401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</si>
</sst>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\-??\ [$€]_-;_-@_-"/>
    <numFmt numFmtId="166" formatCode="#,##0.00\ &quot;€&quot;"/>
    <numFmt numFmtId="167" formatCode="_-* #,##0.00\ [$€-40C]_-;\-* #,##0.00\ [$€-40C]_-;_-* &quot;-&quot;??\ [$€-40C]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indexed="8"/>
      <name val="Arial"/>
      <family val="2"/>
    </font>
    <font>
      <b/>
      <sz val="10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5694"/>
      <name val="Arial"/>
      <family val="2"/>
    </font>
    <font>
      <b/>
      <i/>
      <sz val="11"/>
      <color theme="1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double">
        <color indexed="64"/>
      </top>
      <bottom/>
      <diagonal/>
    </border>
    <border>
      <left style="thick">
        <color indexed="8"/>
      </left>
      <right style="thin">
        <color indexed="8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165" fontId="2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1" fontId="6" fillId="0" borderId="14" xfId="23" applyNumberFormat="1" applyFont="1" applyBorder="1" applyAlignment="1">
      <alignment horizontal="center" vertical="center"/>
    </xf>
    <xf numFmtId="2" fontId="6" fillId="0" borderId="21" xfId="23" applyNumberFormat="1" applyFont="1" applyBorder="1" applyAlignment="1">
      <alignment horizontal="right" vertical="center"/>
    </xf>
    <xf numFmtId="0" fontId="2" fillId="0" borderId="0" xfId="1" applyAlignment="1">
      <alignment horizontal="center"/>
    </xf>
    <xf numFmtId="0" fontId="2" fillId="0" borderId="0" xfId="1" applyAlignment="1">
      <alignment horizontal="right"/>
    </xf>
    <xf numFmtId="0" fontId="4" fillId="0" borderId="2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left" vertical="center" wrapText="1" indent="2"/>
    </xf>
    <xf numFmtId="2" fontId="5" fillId="0" borderId="1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9" fillId="0" borderId="11" xfId="1" applyFont="1" applyBorder="1" applyAlignment="1">
      <alignment horizontal="center" vertical="center" wrapText="1"/>
    </xf>
    <xf numFmtId="166" fontId="9" fillId="0" borderId="26" xfId="27" applyNumberFormat="1" applyFont="1" applyBorder="1" applyAlignment="1">
      <alignment horizontal="right" vertical="center"/>
    </xf>
    <xf numFmtId="0" fontId="6" fillId="0" borderId="6" xfId="23" applyFont="1" applyBorder="1" applyAlignment="1">
      <alignment horizontal="center" vertical="center"/>
    </xf>
    <xf numFmtId="166" fontId="2" fillId="0" borderId="8" xfId="23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166" fontId="5" fillId="0" borderId="21" xfId="0" applyNumberFormat="1" applyFont="1" applyBorder="1" applyAlignment="1">
      <alignment horizontal="right" vertical="center" wrapText="1"/>
    </xf>
    <xf numFmtId="166" fontId="2" fillId="0" borderId="12" xfId="23" applyNumberFormat="1" applyFont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6" fillId="0" borderId="21" xfId="23" applyFont="1" applyBorder="1" applyAlignment="1">
      <alignment vertical="center"/>
    </xf>
    <xf numFmtId="0" fontId="7" fillId="0" borderId="21" xfId="23" applyFont="1" applyBorder="1" applyAlignment="1">
      <alignment vertical="center"/>
    </xf>
    <xf numFmtId="0" fontId="12" fillId="0" borderId="7" xfId="1" applyFont="1" applyBorder="1" applyAlignment="1">
      <alignment horizontal="center" vertical="center"/>
    </xf>
    <xf numFmtId="0" fontId="12" fillId="0" borderId="21" xfId="23" applyFont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right" vertical="center" wrapText="1"/>
    </xf>
    <xf numFmtId="166" fontId="11" fillId="0" borderId="21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21" xfId="0" applyFont="1" applyBorder="1" applyAlignment="1">
      <alignment horizontal="left" vertical="center" wrapText="1" indent="1"/>
    </xf>
    <xf numFmtId="2" fontId="11" fillId="0" borderId="14" xfId="0" applyNumberFormat="1" applyFont="1" applyBorder="1" applyAlignment="1">
      <alignment horizontal="center" vertical="center" wrapText="1"/>
    </xf>
    <xf numFmtId="166" fontId="11" fillId="0" borderId="8" xfId="0" applyNumberFormat="1" applyFont="1" applyBorder="1" applyAlignment="1">
      <alignment horizontal="right" vertical="center" wrapText="1"/>
    </xf>
    <xf numFmtId="0" fontId="11" fillId="3" borderId="5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  <xf numFmtId="0" fontId="7" fillId="0" borderId="21" xfId="0" applyFont="1" applyBorder="1" applyAlignment="1">
      <alignment horizontal="left" vertical="center" wrapText="1" indent="1"/>
    </xf>
    <xf numFmtId="2" fontId="6" fillId="0" borderId="14" xfId="0" applyNumberFormat="1" applyFont="1" applyBorder="1" applyAlignment="1">
      <alignment horizontal="center" vertical="center" wrapText="1"/>
    </xf>
    <xf numFmtId="166" fontId="6" fillId="0" borderId="21" xfId="0" applyNumberFormat="1" applyFont="1" applyBorder="1" applyAlignment="1">
      <alignment horizontal="right" vertical="center" wrapText="1"/>
    </xf>
    <xf numFmtId="166" fontId="6" fillId="0" borderId="8" xfId="23" applyNumberFormat="1" applyFont="1" applyBorder="1" applyAlignment="1">
      <alignment horizontal="right" vertical="center"/>
    </xf>
    <xf numFmtId="0" fontId="6" fillId="0" borderId="21" xfId="0" applyFont="1" applyBorder="1" applyAlignment="1">
      <alignment horizontal="left" vertical="center" wrapText="1"/>
    </xf>
    <xf numFmtId="166" fontId="7" fillId="0" borderId="26" xfId="27" applyNumberFormat="1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 wrapText="1"/>
    </xf>
    <xf numFmtId="49" fontId="6" fillId="0" borderId="27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6" fontId="6" fillId="0" borderId="16" xfId="0" applyNumberFormat="1" applyFont="1" applyBorder="1" applyAlignment="1">
      <alignment horizontal="right" vertical="center"/>
    </xf>
    <xf numFmtId="166" fontId="6" fillId="0" borderId="17" xfId="0" applyNumberFormat="1" applyFont="1" applyBorder="1" applyAlignment="1">
      <alignment horizontal="right" vertical="center"/>
    </xf>
    <xf numFmtId="49" fontId="6" fillId="0" borderId="2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2" xfId="0" applyNumberFormat="1" applyFont="1" applyBorder="1" applyAlignment="1">
      <alignment horizontal="right" vertical="center"/>
    </xf>
    <xf numFmtId="49" fontId="14" fillId="0" borderId="24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right" vertical="center" wrapText="1"/>
    </xf>
    <xf numFmtId="0" fontId="14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166" fontId="10" fillId="0" borderId="28" xfId="0" applyNumberFormat="1" applyFont="1" applyBorder="1" applyAlignment="1">
      <alignment horizontal="right" vertical="center"/>
    </xf>
    <xf numFmtId="166" fontId="10" fillId="0" borderId="31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left" vertical="center" wrapText="1" indent="3"/>
    </xf>
    <xf numFmtId="44" fontId="2" fillId="0" borderId="14" xfId="25" applyFont="1" applyFill="1" applyBorder="1" applyAlignment="1">
      <alignment vertical="center"/>
    </xf>
    <xf numFmtId="0" fontId="0" fillId="0" borderId="7" xfId="24" applyFont="1" applyBorder="1" applyAlignment="1">
      <alignment horizontal="right"/>
    </xf>
    <xf numFmtId="0" fontId="13" fillId="0" borderId="7" xfId="24" applyFont="1" applyBorder="1" applyAlignment="1">
      <alignment horizontal="right"/>
    </xf>
    <xf numFmtId="0" fontId="8" fillId="0" borderId="0" xfId="0" applyFont="1" applyAlignment="1">
      <alignment horizontal="left" vertical="center" wrapText="1" indent="3"/>
    </xf>
    <xf numFmtId="166" fontId="5" fillId="0" borderId="1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 indent="2"/>
    </xf>
    <xf numFmtId="0" fontId="0" fillId="0" borderId="0" xfId="24" applyFont="1" applyAlignment="1">
      <alignment horizontal="left" indent="1"/>
    </xf>
    <xf numFmtId="0" fontId="6" fillId="0" borderId="7" xfId="28" applyFont="1" applyBorder="1" applyAlignment="1">
      <alignment horizontal="right" vertical="center"/>
    </xf>
    <xf numFmtId="0" fontId="6" fillId="0" borderId="6" xfId="29" applyFont="1" applyBorder="1" applyAlignment="1">
      <alignment horizontal="center" vertical="center"/>
    </xf>
    <xf numFmtId="166" fontId="6" fillId="0" borderId="8" xfId="29" applyNumberFormat="1" applyFont="1" applyBorder="1" applyAlignment="1">
      <alignment horizontal="right" vertical="center"/>
    </xf>
    <xf numFmtId="0" fontId="8" fillId="0" borderId="7" xfId="1" applyFont="1" applyBorder="1" applyAlignment="1">
      <alignment horizontal="center" vertical="center"/>
    </xf>
    <xf numFmtId="0" fontId="1" fillId="0" borderId="7" xfId="24" applyBorder="1" applyAlignment="1">
      <alignment horizontal="right"/>
    </xf>
    <xf numFmtId="0" fontId="14" fillId="0" borderId="0" xfId="28" applyFont="1" applyAlignment="1">
      <alignment horizontal="left" vertical="center" indent="2"/>
    </xf>
    <xf numFmtId="0" fontId="9" fillId="0" borderId="0" xfId="0" applyFont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 wrapText="1" indent="2"/>
    </xf>
    <xf numFmtId="0" fontId="4" fillId="0" borderId="21" xfId="0" applyFont="1" applyBorder="1" applyAlignment="1">
      <alignment horizontal="left" vertical="center" wrapText="1" indent="1"/>
    </xf>
    <xf numFmtId="2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166" fontId="5" fillId="0" borderId="21" xfId="1" applyNumberFormat="1" applyFont="1" applyBorder="1" applyAlignment="1">
      <alignment horizontal="right" vertical="center" wrapText="1"/>
    </xf>
    <xf numFmtId="0" fontId="16" fillId="0" borderId="0" xfId="0" applyFont="1"/>
    <xf numFmtId="166" fontId="2" fillId="0" borderId="21" xfId="23" applyNumberFormat="1" applyFont="1" applyBorder="1" applyAlignment="1">
      <alignment horizontal="right" vertical="center"/>
    </xf>
    <xf numFmtId="0" fontId="14" fillId="0" borderId="0" xfId="28" applyFont="1" applyAlignment="1">
      <alignment horizontal="left" vertical="center" indent="3"/>
    </xf>
    <xf numFmtId="0" fontId="5" fillId="3" borderId="33" xfId="0" applyFont="1" applyFill="1" applyBorder="1" applyAlignment="1">
      <alignment horizontal="center" vertical="center"/>
    </xf>
    <xf numFmtId="166" fontId="9" fillId="0" borderId="36" xfId="27" applyNumberFormat="1" applyFont="1" applyBorder="1" applyAlignment="1">
      <alignment horizontal="right" vertical="center"/>
    </xf>
    <xf numFmtId="49" fontId="17" fillId="0" borderId="9" xfId="1" applyNumberFormat="1" applyFont="1" applyBorder="1" applyAlignment="1">
      <alignment vertical="center"/>
    </xf>
    <xf numFmtId="49" fontId="17" fillId="0" borderId="2" xfId="1" applyNumberFormat="1" applyFont="1" applyBorder="1" applyAlignment="1">
      <alignment vertical="center"/>
    </xf>
    <xf numFmtId="4" fontId="17" fillId="0" borderId="2" xfId="1" applyNumberFormat="1" applyFont="1" applyBorder="1" applyAlignment="1">
      <alignment vertical="center"/>
    </xf>
    <xf numFmtId="167" fontId="17" fillId="0" borderId="10" xfId="0" applyNumberFormat="1" applyFont="1" applyBorder="1" applyAlignment="1">
      <alignment horizontal="right" vertical="center"/>
    </xf>
    <xf numFmtId="49" fontId="17" fillId="0" borderId="20" xfId="1" applyNumberFormat="1" applyFont="1" applyBorder="1" applyAlignment="1">
      <alignment vertical="center"/>
    </xf>
    <xf numFmtId="49" fontId="17" fillId="0" borderId="0" xfId="1" applyNumberFormat="1" applyFont="1" applyAlignment="1">
      <alignment vertical="center" wrapText="1"/>
    </xf>
    <xf numFmtId="167" fontId="17" fillId="0" borderId="0" xfId="0" applyNumberFormat="1" applyFont="1" applyAlignment="1">
      <alignment horizontal="right" vertical="center"/>
    </xf>
    <xf numFmtId="167" fontId="17" fillId="0" borderId="12" xfId="0" applyNumberFormat="1" applyFont="1" applyBorder="1" applyAlignment="1">
      <alignment horizontal="right" vertical="center"/>
    </xf>
    <xf numFmtId="0" fontId="19" fillId="0" borderId="3" xfId="1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8" fillId="3" borderId="19" xfId="27" applyFont="1" applyFill="1" applyBorder="1" applyAlignment="1">
      <alignment horizontal="right" vertical="center"/>
    </xf>
    <xf numFmtId="0" fontId="18" fillId="3" borderId="25" xfId="27" applyFont="1" applyFill="1" applyBorder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167" fontId="17" fillId="0" borderId="12" xfId="0" applyNumberFormat="1" applyFont="1" applyBorder="1" applyAlignment="1">
      <alignment horizontal="right" vertical="center"/>
    </xf>
    <xf numFmtId="0" fontId="18" fillId="3" borderId="34" xfId="27" applyFont="1" applyFill="1" applyBorder="1" applyAlignment="1">
      <alignment horizontal="right" vertical="center"/>
    </xf>
    <xf numFmtId="0" fontId="18" fillId="3" borderId="35" xfId="27" applyFont="1" applyFill="1" applyBorder="1" applyAlignment="1">
      <alignment horizontal="right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2" fillId="0" borderId="32" xfId="1" applyBorder="1" applyAlignment="1">
      <alignment horizontal="center" vertical="center"/>
    </xf>
    <xf numFmtId="0" fontId="2" fillId="0" borderId="25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</cellXfs>
  <cellStyles count="31">
    <cellStyle name="Euro" xfId="2" xr:uid="{00000000-0005-0000-0000-000000000000}"/>
    <cellStyle name="Milliers 2" xfId="3" xr:uid="{00000000-0005-0000-0000-000001000000}"/>
    <cellStyle name="Milliers 2 2" xfId="7" xr:uid="{00000000-0005-0000-0000-000002000000}"/>
    <cellStyle name="Milliers 2 2 2" xfId="17" xr:uid="{00000000-0005-0000-0000-000003000000}"/>
    <cellStyle name="Milliers 2 3" xfId="13" xr:uid="{00000000-0005-0000-0000-000004000000}"/>
    <cellStyle name="Monétaire 2" xfId="25" xr:uid="{00000000-0005-0000-0000-000006000000}"/>
    <cellStyle name="Monétaire 2 2 2" xfId="30" xr:uid="{00000000-0005-0000-0000-000007000000}"/>
    <cellStyle name="Normal" xfId="0" builtinId="0"/>
    <cellStyle name="Normal 2" xfId="4" xr:uid="{00000000-0005-0000-0000-000009000000}"/>
    <cellStyle name="Normal 2 2" xfId="5" xr:uid="{00000000-0005-0000-0000-00000A000000}"/>
    <cellStyle name="Normal 2 2 2" xfId="15" xr:uid="{00000000-0005-0000-0000-00000B000000}"/>
    <cellStyle name="Normal 2 3" xfId="6" xr:uid="{00000000-0005-0000-0000-00000C000000}"/>
    <cellStyle name="Normal 2 3 2" xfId="11" xr:uid="{00000000-0005-0000-0000-00000D000000}"/>
    <cellStyle name="Normal 2 3 2 2" xfId="21" xr:uid="{00000000-0005-0000-0000-00000E000000}"/>
    <cellStyle name="Normal 2 3 3" xfId="16" xr:uid="{00000000-0005-0000-0000-00000F000000}"/>
    <cellStyle name="Normal 2 4" xfId="8" xr:uid="{00000000-0005-0000-0000-000010000000}"/>
    <cellStyle name="Normal 2 4 2" xfId="12" xr:uid="{00000000-0005-0000-0000-000011000000}"/>
    <cellStyle name="Normal 2 4 2 2" xfId="22" xr:uid="{00000000-0005-0000-0000-000012000000}"/>
    <cellStyle name="Normal 2 4 3" xfId="18" xr:uid="{00000000-0005-0000-0000-000013000000}"/>
    <cellStyle name="Normal 2 5" xfId="9" xr:uid="{00000000-0005-0000-0000-000014000000}"/>
    <cellStyle name="Normal 2 5 2" xfId="19" xr:uid="{00000000-0005-0000-0000-000015000000}"/>
    <cellStyle name="Normal 2 6" xfId="10" xr:uid="{00000000-0005-0000-0000-000016000000}"/>
    <cellStyle name="Normal 2 6 2" xfId="20" xr:uid="{00000000-0005-0000-0000-000017000000}"/>
    <cellStyle name="Normal 2 6 4" xfId="23" xr:uid="{00000000-0005-0000-0000-000018000000}"/>
    <cellStyle name="Normal 2 6 4 2 2" xfId="29" xr:uid="{00000000-0005-0000-0000-000019000000}"/>
    <cellStyle name="Normal 2 6 6 2 2" xfId="27" xr:uid="{00000000-0005-0000-0000-00001A000000}"/>
    <cellStyle name="Normal 2 7" xfId="14" xr:uid="{00000000-0005-0000-0000-00001B000000}"/>
    <cellStyle name="Normal 2 8" xfId="26" xr:uid="{00000000-0005-0000-0000-00001C000000}"/>
    <cellStyle name="Normal 3" xfId="1" xr:uid="{00000000-0005-0000-0000-00001D000000}"/>
    <cellStyle name="Normal 4" xfId="24" xr:uid="{00000000-0005-0000-0000-00001E000000}"/>
    <cellStyle name="Normal 4 2 2" xfId="28" xr:uid="{00000000-0005-0000-0000-00001F000000}"/>
  </cellStyles>
  <dxfs count="0"/>
  <tableStyles count="0" defaultTableStyle="TableStyleMedium2" defaultPivotStyle="PivotStyleLight16"/>
  <colors>
    <mruColors>
      <color rgb="FF005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1"/>
  <sheetViews>
    <sheetView tabSelected="1" view="pageBreakPreview" topLeftCell="A105" zoomScale="90" zoomScaleNormal="90" zoomScaleSheetLayoutView="90" workbookViewId="0">
      <selection activeCell="J138" sqref="J138"/>
    </sheetView>
  </sheetViews>
  <sheetFormatPr baseColWidth="10" defaultColWidth="11.42578125" defaultRowHeight="15" x14ac:dyDescent="0.25"/>
  <cols>
    <col min="1" max="1" width="11.7109375" style="8" customWidth="1"/>
    <col min="2" max="2" width="54.42578125" style="1" customWidth="1"/>
    <col min="3" max="3" width="4.7109375" style="8" customWidth="1"/>
    <col min="4" max="5" width="12.140625" style="8" customWidth="1"/>
    <col min="6" max="6" width="12.7109375" style="9" customWidth="1"/>
    <col min="7" max="7" width="16.140625" style="1" customWidth="1"/>
    <col min="8" max="8" width="11.42578125" style="8"/>
    <col min="11" max="11" width="10.42578125" customWidth="1"/>
    <col min="12" max="12" width="11.5703125" customWidth="1"/>
    <col min="13" max="16384" width="11.42578125" style="1"/>
  </cols>
  <sheetData>
    <row r="1" spans="1:13" customFormat="1" x14ac:dyDescent="0.25">
      <c r="A1" s="95" t="s">
        <v>94</v>
      </c>
      <c r="B1" s="96"/>
      <c r="C1" s="96"/>
      <c r="D1" s="97"/>
      <c r="E1" s="97"/>
      <c r="F1" s="96"/>
      <c r="G1" s="98" t="s">
        <v>95</v>
      </c>
    </row>
    <row r="2" spans="1:13" customFormat="1" ht="20.25" customHeight="1" x14ac:dyDescent="0.25">
      <c r="A2" s="99" t="s">
        <v>96</v>
      </c>
      <c r="B2" s="100"/>
      <c r="C2" s="100"/>
      <c r="D2" s="100"/>
      <c r="E2" s="100"/>
      <c r="F2" s="109" t="s">
        <v>179</v>
      </c>
      <c r="G2" s="110"/>
    </row>
    <row r="3" spans="1:13" customFormat="1" ht="15.75" customHeight="1" thickBot="1" x14ac:dyDescent="0.3">
      <c r="A3" s="99"/>
      <c r="B3" s="100"/>
      <c r="C3" s="100"/>
      <c r="D3" s="100"/>
      <c r="E3" s="100"/>
      <c r="F3" s="101"/>
      <c r="G3" s="102"/>
    </row>
    <row r="4" spans="1:13" ht="15" customHeight="1" x14ac:dyDescent="0.25">
      <c r="A4" s="113" t="s">
        <v>177</v>
      </c>
      <c r="B4" s="114"/>
      <c r="C4" s="114"/>
      <c r="D4" s="114"/>
      <c r="E4" s="114"/>
      <c r="F4" s="114"/>
      <c r="G4" s="115"/>
      <c r="M4"/>
    </row>
    <row r="5" spans="1:13" ht="15" customHeight="1" x14ac:dyDescent="0.25">
      <c r="A5" s="116" t="s">
        <v>178</v>
      </c>
      <c r="B5" s="117"/>
      <c r="C5" s="117"/>
      <c r="D5" s="117"/>
      <c r="E5" s="117"/>
      <c r="F5" s="117"/>
      <c r="G5" s="118"/>
      <c r="M5"/>
    </row>
    <row r="6" spans="1:13" ht="25.5" x14ac:dyDescent="0.25">
      <c r="A6" s="25"/>
      <c r="B6" s="103" t="s">
        <v>0</v>
      </c>
      <c r="C6" s="3" t="s">
        <v>1</v>
      </c>
      <c r="D6" s="4" t="s">
        <v>175</v>
      </c>
      <c r="E6" s="4" t="s">
        <v>176</v>
      </c>
      <c r="F6" s="2" t="s">
        <v>2</v>
      </c>
      <c r="G6" s="15" t="s">
        <v>3</v>
      </c>
      <c r="M6"/>
    </row>
    <row r="7" spans="1:13" ht="15" customHeight="1" x14ac:dyDescent="0.25">
      <c r="A7" s="5"/>
      <c r="B7" s="26"/>
      <c r="C7" s="17"/>
      <c r="D7" s="6"/>
      <c r="E7" s="6"/>
      <c r="F7" s="7"/>
      <c r="G7" s="18"/>
      <c r="M7"/>
    </row>
    <row r="8" spans="1:13" customFormat="1" ht="15" customHeight="1" x14ac:dyDescent="0.25">
      <c r="A8" s="82">
        <v>3</v>
      </c>
      <c r="B8" s="27" t="s">
        <v>8</v>
      </c>
      <c r="C8" s="30"/>
      <c r="D8" s="31"/>
      <c r="E8" s="31"/>
      <c r="F8" s="32"/>
      <c r="G8" s="33"/>
      <c r="H8" s="24"/>
      <c r="M8" s="1"/>
    </row>
    <row r="9" spans="1:13" customFormat="1" ht="15" customHeight="1" x14ac:dyDescent="0.25">
      <c r="A9" s="28"/>
      <c r="B9" s="29"/>
      <c r="C9" s="30"/>
      <c r="D9" s="31"/>
      <c r="E9" s="31"/>
      <c r="F9" s="32"/>
      <c r="G9" s="33"/>
      <c r="H9" s="24"/>
    </row>
    <row r="10" spans="1:13" customFormat="1" ht="15" customHeight="1" x14ac:dyDescent="0.25">
      <c r="A10" s="40" t="s">
        <v>97</v>
      </c>
      <c r="B10" s="84" t="s">
        <v>9</v>
      </c>
      <c r="C10" s="20"/>
      <c r="D10" s="13"/>
      <c r="E10" s="13"/>
      <c r="F10" s="21"/>
      <c r="G10" s="23"/>
      <c r="H10" s="24"/>
    </row>
    <row r="11" spans="1:13" customFormat="1" ht="15" customHeight="1" x14ac:dyDescent="0.25">
      <c r="A11" s="39" t="s">
        <v>98</v>
      </c>
      <c r="B11" s="12" t="s">
        <v>10</v>
      </c>
      <c r="C11" s="20" t="s">
        <v>5</v>
      </c>
      <c r="D11" s="13">
        <v>1</v>
      </c>
      <c r="E11" s="13"/>
      <c r="F11" s="21"/>
      <c r="G11" s="23"/>
      <c r="H11" s="24"/>
    </row>
    <row r="12" spans="1:13" customFormat="1" ht="15" customHeight="1" x14ac:dyDescent="0.25">
      <c r="A12" s="39" t="s">
        <v>99</v>
      </c>
      <c r="B12" s="12" t="s">
        <v>11</v>
      </c>
      <c r="C12" s="17" t="s">
        <v>5</v>
      </c>
      <c r="D12" s="13">
        <v>1</v>
      </c>
      <c r="E12" s="13"/>
      <c r="F12" s="91"/>
      <c r="G12" s="22"/>
      <c r="H12" s="24"/>
    </row>
    <row r="13" spans="1:13" customFormat="1" ht="15" customHeight="1" x14ac:dyDescent="0.25">
      <c r="A13" s="39" t="s">
        <v>100</v>
      </c>
      <c r="B13" s="12" t="s">
        <v>12</v>
      </c>
      <c r="C13" s="20" t="s">
        <v>5</v>
      </c>
      <c r="D13" s="13">
        <v>1</v>
      </c>
      <c r="E13" s="13"/>
      <c r="F13" s="21"/>
      <c r="G13" s="23"/>
      <c r="H13" s="24"/>
    </row>
    <row r="14" spans="1:13" customFormat="1" ht="15" customHeight="1" x14ac:dyDescent="0.25">
      <c r="A14" s="39" t="s">
        <v>101</v>
      </c>
      <c r="B14" s="12" t="s">
        <v>41</v>
      </c>
      <c r="C14" s="20" t="s">
        <v>5</v>
      </c>
      <c r="D14" s="13">
        <v>1</v>
      </c>
      <c r="E14" s="13"/>
      <c r="F14" s="21"/>
      <c r="G14" s="23"/>
      <c r="H14" s="24"/>
    </row>
    <row r="15" spans="1:13" customFormat="1" ht="15" customHeight="1" x14ac:dyDescent="0.25">
      <c r="A15" s="39" t="s">
        <v>102</v>
      </c>
      <c r="B15" s="12" t="s">
        <v>42</v>
      </c>
      <c r="C15" s="20" t="s">
        <v>5</v>
      </c>
      <c r="D15" s="13">
        <v>1</v>
      </c>
      <c r="E15" s="13"/>
      <c r="F15" s="21"/>
      <c r="G15" s="23"/>
      <c r="H15" s="24"/>
    </row>
    <row r="16" spans="1:13" customFormat="1" ht="15" customHeight="1" x14ac:dyDescent="0.25">
      <c r="A16" s="34"/>
      <c r="B16" s="35"/>
      <c r="C16" s="30"/>
      <c r="D16" s="36"/>
      <c r="E16" s="36"/>
      <c r="F16" s="32"/>
      <c r="G16" s="37"/>
      <c r="H16" s="24"/>
    </row>
    <row r="17" spans="1:8" customFormat="1" ht="15" customHeight="1" x14ac:dyDescent="0.25">
      <c r="A17" s="38"/>
      <c r="B17" s="107" t="str">
        <f>CONCATENATE("Sous total", " ", B10, " ")</f>
        <v xml:space="preserve">Sous total Travaux préparatoires </v>
      </c>
      <c r="C17" s="108"/>
      <c r="D17" s="108"/>
      <c r="E17" s="108"/>
      <c r="F17" s="108"/>
      <c r="G17" s="46"/>
      <c r="H17" s="24"/>
    </row>
    <row r="18" spans="1:8" ht="15" customHeight="1" x14ac:dyDescent="0.25">
      <c r="A18" s="40" t="s">
        <v>103</v>
      </c>
      <c r="B18" s="41" t="s">
        <v>13</v>
      </c>
      <c r="C18" s="17"/>
      <c r="D18" s="42"/>
      <c r="E18" s="42"/>
      <c r="F18" s="43"/>
      <c r="G18" s="44"/>
    </row>
    <row r="19" spans="1:8" ht="15" customHeight="1" x14ac:dyDescent="0.25">
      <c r="A19" s="39" t="s">
        <v>104</v>
      </c>
      <c r="B19" s="12" t="s">
        <v>13</v>
      </c>
      <c r="C19" s="20" t="s">
        <v>5</v>
      </c>
      <c r="D19" s="13">
        <v>1</v>
      </c>
      <c r="E19" s="13"/>
      <c r="F19" s="21"/>
      <c r="G19" s="23"/>
    </row>
    <row r="20" spans="1:8" ht="15" customHeight="1" x14ac:dyDescent="0.25">
      <c r="A20" s="39" t="s">
        <v>105</v>
      </c>
      <c r="B20" s="12" t="s">
        <v>14</v>
      </c>
      <c r="C20" s="17" t="s">
        <v>5</v>
      </c>
      <c r="D20" s="13">
        <v>1</v>
      </c>
      <c r="E20" s="13"/>
      <c r="F20" s="91"/>
      <c r="G20" s="22"/>
    </row>
    <row r="21" spans="1:8" ht="15" customHeight="1" x14ac:dyDescent="0.25">
      <c r="A21" s="66"/>
      <c r="B21" s="10"/>
      <c r="C21" s="20"/>
      <c r="D21" s="11"/>
      <c r="E21" s="11"/>
      <c r="F21" s="21"/>
      <c r="G21" s="19"/>
    </row>
    <row r="22" spans="1:8" ht="15" customHeight="1" x14ac:dyDescent="0.25">
      <c r="A22" s="14"/>
      <c r="B22" s="107" t="str">
        <f>CONCATENATE("Sous total", " ", B18, " ")</f>
        <v xml:space="preserve">Sous total Mise à la terre </v>
      </c>
      <c r="C22" s="108"/>
      <c r="D22" s="108"/>
      <c r="E22" s="108"/>
      <c r="F22" s="108"/>
      <c r="G22" s="16"/>
    </row>
    <row r="23" spans="1:8" ht="12.75" customHeight="1" x14ac:dyDescent="0.25">
      <c r="A23" s="40" t="s">
        <v>106</v>
      </c>
      <c r="B23" s="41" t="s">
        <v>61</v>
      </c>
      <c r="C23" s="17"/>
      <c r="D23" s="13"/>
      <c r="E23" s="13"/>
      <c r="F23" s="21"/>
      <c r="G23" s="18"/>
    </row>
    <row r="24" spans="1:8" ht="15" customHeight="1" x14ac:dyDescent="0.25">
      <c r="A24" s="39" t="s">
        <v>107</v>
      </c>
      <c r="B24" s="12" t="s">
        <v>62</v>
      </c>
      <c r="C24" s="20" t="s">
        <v>5</v>
      </c>
      <c r="D24" s="13">
        <v>1</v>
      </c>
      <c r="E24" s="13"/>
      <c r="F24" s="21"/>
      <c r="G24" s="23"/>
    </row>
    <row r="25" spans="1:8" ht="15" customHeight="1" x14ac:dyDescent="0.25">
      <c r="A25" s="66"/>
      <c r="B25" s="10"/>
      <c r="C25" s="20"/>
      <c r="D25" s="11"/>
      <c r="E25" s="11"/>
      <c r="F25" s="21"/>
      <c r="G25" s="19"/>
    </row>
    <row r="26" spans="1:8" ht="15" customHeight="1" x14ac:dyDescent="0.25">
      <c r="A26" s="14"/>
      <c r="B26" s="107" t="str">
        <f>CONCATENATE("Sous total", " ", B23, " ")</f>
        <v xml:space="preserve">Sous total Tableau divisionnaire </v>
      </c>
      <c r="C26" s="108"/>
      <c r="D26" s="108"/>
      <c r="E26" s="108"/>
      <c r="F26" s="108"/>
      <c r="G26" s="16"/>
    </row>
    <row r="27" spans="1:8" ht="15" customHeight="1" x14ac:dyDescent="0.25">
      <c r="A27" s="40" t="s">
        <v>108</v>
      </c>
      <c r="B27" s="84" t="s">
        <v>15</v>
      </c>
      <c r="C27" s="20"/>
      <c r="D27" s="13"/>
      <c r="E27" s="13"/>
      <c r="F27" s="21"/>
      <c r="G27" s="23"/>
    </row>
    <row r="28" spans="1:8" ht="15" customHeight="1" x14ac:dyDescent="0.25">
      <c r="A28" s="39" t="s">
        <v>109</v>
      </c>
      <c r="B28" s="12" t="s">
        <v>73</v>
      </c>
      <c r="C28" s="20" t="s">
        <v>40</v>
      </c>
      <c r="D28" s="13"/>
      <c r="E28" s="13"/>
      <c r="F28" s="21"/>
      <c r="G28" s="23"/>
    </row>
    <row r="29" spans="1:8" ht="15" customHeight="1" x14ac:dyDescent="0.25">
      <c r="A29" s="39" t="s">
        <v>110</v>
      </c>
      <c r="B29" s="12" t="s">
        <v>23</v>
      </c>
      <c r="C29" s="20" t="s">
        <v>5</v>
      </c>
      <c r="D29" s="13">
        <v>1</v>
      </c>
      <c r="E29" s="13"/>
      <c r="F29" s="21"/>
      <c r="G29" s="23"/>
      <c r="H29" s="1"/>
    </row>
    <row r="30" spans="1:8" ht="15" customHeight="1" x14ac:dyDescent="0.25">
      <c r="A30" s="39" t="s">
        <v>111</v>
      </c>
      <c r="B30" s="12" t="s">
        <v>35</v>
      </c>
      <c r="C30" s="20" t="s">
        <v>5</v>
      </c>
      <c r="D30" s="13">
        <v>1</v>
      </c>
      <c r="E30" s="13"/>
      <c r="F30" s="21"/>
      <c r="G30" s="23"/>
    </row>
    <row r="31" spans="1:8" ht="15" customHeight="1" x14ac:dyDescent="0.25">
      <c r="A31" s="39" t="s">
        <v>112</v>
      </c>
      <c r="B31" s="12" t="s">
        <v>51</v>
      </c>
      <c r="C31" s="20" t="s">
        <v>5</v>
      </c>
      <c r="D31" s="13">
        <v>1</v>
      </c>
      <c r="E31" s="13"/>
      <c r="F31" s="21"/>
      <c r="G31" s="23"/>
    </row>
    <row r="32" spans="1:8" ht="15" customHeight="1" x14ac:dyDescent="0.25">
      <c r="A32" s="39"/>
      <c r="B32" s="12"/>
      <c r="C32" s="20"/>
      <c r="D32" s="13"/>
      <c r="E32" s="13"/>
      <c r="F32" s="21"/>
      <c r="G32" s="23"/>
      <c r="H32" s="1"/>
    </row>
    <row r="33" spans="1:12" ht="15" customHeight="1" x14ac:dyDescent="0.25">
      <c r="A33" s="14"/>
      <c r="B33" s="107" t="str">
        <f>CONCATENATE("Sous total", " ", B27, " ")</f>
        <v xml:space="preserve">Sous total Cheminement </v>
      </c>
      <c r="C33" s="108"/>
      <c r="D33" s="108"/>
      <c r="E33" s="108"/>
      <c r="F33" s="108"/>
      <c r="G33" s="16"/>
      <c r="H33" s="1"/>
    </row>
    <row r="34" spans="1:12" ht="15" customHeight="1" x14ac:dyDescent="0.25">
      <c r="A34" s="40" t="s">
        <v>113</v>
      </c>
      <c r="B34" s="84" t="s">
        <v>16</v>
      </c>
      <c r="C34" s="20"/>
      <c r="D34" s="13"/>
      <c r="E34" s="13"/>
      <c r="F34" s="21"/>
      <c r="G34" s="23"/>
      <c r="H34" s="1"/>
    </row>
    <row r="35" spans="1:12" ht="15" customHeight="1" x14ac:dyDescent="0.25">
      <c r="A35" s="78"/>
      <c r="B35" s="12" t="s">
        <v>48</v>
      </c>
      <c r="C35" s="20" t="s">
        <v>22</v>
      </c>
      <c r="D35" s="13">
        <v>240</v>
      </c>
      <c r="E35" s="13"/>
      <c r="F35" s="21"/>
      <c r="G35" s="23"/>
    </row>
    <row r="36" spans="1:12" ht="15" customHeight="1" x14ac:dyDescent="0.25">
      <c r="A36" s="39"/>
      <c r="B36" s="12" t="s">
        <v>49</v>
      </c>
      <c r="C36" s="20" t="s">
        <v>22</v>
      </c>
      <c r="D36" s="13">
        <v>876</v>
      </c>
      <c r="E36" s="13"/>
      <c r="F36" s="21"/>
      <c r="G36" s="23"/>
    </row>
    <row r="37" spans="1:12" ht="15" customHeight="1" x14ac:dyDescent="0.25">
      <c r="A37" s="39"/>
      <c r="B37" s="12" t="s">
        <v>50</v>
      </c>
      <c r="C37" s="20" t="s">
        <v>22</v>
      </c>
      <c r="D37" s="13">
        <v>552</v>
      </c>
      <c r="E37" s="13"/>
      <c r="F37" s="21"/>
      <c r="G37" s="23"/>
    </row>
    <row r="38" spans="1:12" ht="15" customHeight="1" x14ac:dyDescent="0.25">
      <c r="A38" s="39"/>
      <c r="B38" s="12"/>
      <c r="C38" s="20"/>
      <c r="D38" s="13"/>
      <c r="E38" s="13"/>
      <c r="F38" s="21"/>
      <c r="G38" s="23"/>
    </row>
    <row r="39" spans="1:12" ht="15" customHeight="1" x14ac:dyDescent="0.25">
      <c r="A39" s="14"/>
      <c r="B39" s="107" t="str">
        <f>CONCATENATE("Sous total", " ", B34, " ")</f>
        <v xml:space="preserve">Sous total Distribution secondaire </v>
      </c>
      <c r="C39" s="108"/>
      <c r="D39" s="108"/>
      <c r="E39" s="108"/>
      <c r="F39" s="108"/>
      <c r="G39" s="16"/>
    </row>
    <row r="40" spans="1:12" ht="15" customHeight="1" x14ac:dyDescent="0.25">
      <c r="A40" s="40" t="s">
        <v>114</v>
      </c>
      <c r="B40" s="84" t="s">
        <v>17</v>
      </c>
      <c r="C40" s="20"/>
      <c r="D40" s="13"/>
      <c r="E40" s="13"/>
      <c r="F40" s="21"/>
      <c r="G40" s="23"/>
    </row>
    <row r="41" spans="1:12" ht="15" customHeight="1" x14ac:dyDescent="0.25">
      <c r="A41" s="39" t="s">
        <v>115</v>
      </c>
      <c r="B41" s="12" t="s">
        <v>43</v>
      </c>
      <c r="C41" s="20"/>
      <c r="D41" s="13"/>
      <c r="E41" s="13"/>
      <c r="F41" s="21"/>
      <c r="G41" s="23"/>
    </row>
    <row r="42" spans="1:12" ht="15" customHeight="1" x14ac:dyDescent="0.25">
      <c r="A42" s="39" t="s">
        <v>116</v>
      </c>
      <c r="B42" s="67" t="s">
        <v>76</v>
      </c>
      <c r="C42" s="20" t="s">
        <v>1</v>
      </c>
      <c r="D42" s="13">
        <v>21</v>
      </c>
      <c r="E42" s="13"/>
      <c r="F42" s="21"/>
      <c r="G42" s="23"/>
    </row>
    <row r="43" spans="1:12" ht="15" customHeight="1" x14ac:dyDescent="0.2">
      <c r="A43" s="39" t="s">
        <v>117</v>
      </c>
      <c r="B43" s="67" t="s">
        <v>168</v>
      </c>
      <c r="C43" s="20" t="s">
        <v>1</v>
      </c>
      <c r="D43" s="13">
        <v>10</v>
      </c>
      <c r="E43" s="13"/>
      <c r="F43" s="21"/>
      <c r="G43" s="23"/>
      <c r="I43" s="1"/>
      <c r="J43" s="1"/>
      <c r="K43" s="1"/>
      <c r="L43" s="1"/>
    </row>
    <row r="44" spans="1:12" ht="15" customHeight="1" x14ac:dyDescent="0.2">
      <c r="A44" s="39" t="s">
        <v>118</v>
      </c>
      <c r="B44" s="67" t="s">
        <v>169</v>
      </c>
      <c r="C44" s="20" t="s">
        <v>1</v>
      </c>
      <c r="D44" s="13">
        <v>10</v>
      </c>
      <c r="E44" s="13"/>
      <c r="F44" s="21"/>
      <c r="G44" s="23"/>
      <c r="I44" s="85"/>
      <c r="J44" s="86"/>
      <c r="K44" s="87"/>
      <c r="L44" s="1"/>
    </row>
    <row r="45" spans="1:12" ht="15" customHeight="1" x14ac:dyDescent="0.2">
      <c r="A45" s="39" t="s">
        <v>119</v>
      </c>
      <c r="B45" s="67" t="s">
        <v>77</v>
      </c>
      <c r="C45" s="20" t="s">
        <v>1</v>
      </c>
      <c r="D45" s="13">
        <v>14</v>
      </c>
      <c r="E45" s="13"/>
      <c r="F45" s="21"/>
      <c r="G45" s="23"/>
      <c r="I45" s="85"/>
      <c r="J45" s="86"/>
      <c r="K45" s="87"/>
      <c r="L45" s="1"/>
    </row>
    <row r="46" spans="1:12" ht="15" customHeight="1" x14ac:dyDescent="0.2">
      <c r="A46" s="39" t="s">
        <v>120</v>
      </c>
      <c r="B46" s="67" t="s">
        <v>173</v>
      </c>
      <c r="C46" s="20" t="s">
        <v>1</v>
      </c>
      <c r="D46" s="13">
        <v>10</v>
      </c>
      <c r="E46" s="13"/>
      <c r="F46" s="21"/>
      <c r="G46" s="23"/>
      <c r="I46" s="85"/>
      <c r="J46" s="86"/>
      <c r="K46" s="87"/>
      <c r="L46" s="1"/>
    </row>
    <row r="47" spans="1:12" ht="15" customHeight="1" x14ac:dyDescent="0.2">
      <c r="A47" s="39" t="s">
        <v>121</v>
      </c>
      <c r="B47" s="67" t="s">
        <v>170</v>
      </c>
      <c r="C47" s="20" t="s">
        <v>1</v>
      </c>
      <c r="D47" s="13">
        <v>3</v>
      </c>
      <c r="E47" s="13"/>
      <c r="F47" s="21"/>
      <c r="G47" s="23"/>
      <c r="I47" s="85"/>
      <c r="J47" s="86"/>
      <c r="K47" s="87"/>
      <c r="L47" s="1"/>
    </row>
    <row r="48" spans="1:12" ht="15" customHeight="1" x14ac:dyDescent="0.2">
      <c r="A48" s="39" t="s">
        <v>122</v>
      </c>
      <c r="B48" s="67" t="s">
        <v>171</v>
      </c>
      <c r="C48" s="20" t="s">
        <v>1</v>
      </c>
      <c r="D48" s="13">
        <v>6</v>
      </c>
      <c r="E48" s="13"/>
      <c r="F48" s="21"/>
      <c r="G48" s="23"/>
      <c r="I48" s="85"/>
      <c r="J48" s="86"/>
      <c r="K48" s="87"/>
      <c r="L48" s="1"/>
    </row>
    <row r="49" spans="1:12" ht="15" customHeight="1" x14ac:dyDescent="0.2">
      <c r="A49" s="39" t="s">
        <v>174</v>
      </c>
      <c r="B49" s="67" t="s">
        <v>172</v>
      </c>
      <c r="C49" s="20" t="s">
        <v>1</v>
      </c>
      <c r="D49" s="13">
        <v>18</v>
      </c>
      <c r="E49" s="13"/>
      <c r="F49" s="21"/>
      <c r="G49" s="23"/>
      <c r="I49" s="85"/>
      <c r="J49" s="86"/>
      <c r="K49" s="87"/>
      <c r="L49" s="1"/>
    </row>
    <row r="50" spans="1:12" ht="15" customHeight="1" x14ac:dyDescent="0.2">
      <c r="A50" s="39"/>
      <c r="B50" s="67"/>
      <c r="C50" s="20"/>
      <c r="D50" s="13"/>
      <c r="E50" s="13"/>
      <c r="F50" s="21"/>
      <c r="G50" s="23"/>
      <c r="I50" s="85"/>
      <c r="J50" s="86"/>
      <c r="K50" s="87"/>
      <c r="L50" s="1"/>
    </row>
    <row r="51" spans="1:12" ht="15" customHeight="1" x14ac:dyDescent="0.25">
      <c r="A51" s="14"/>
      <c r="B51" s="107" t="str">
        <f>CONCATENATE("Sous total", " ", B40, " ")</f>
        <v xml:space="preserve">Sous total Eclairage </v>
      </c>
      <c r="C51" s="108"/>
      <c r="D51" s="108"/>
      <c r="E51" s="108"/>
      <c r="F51" s="108"/>
      <c r="G51" s="16"/>
    </row>
    <row r="52" spans="1:12" ht="15" customHeight="1" x14ac:dyDescent="0.25">
      <c r="A52" s="40" t="s">
        <v>123</v>
      </c>
      <c r="B52" s="84" t="s">
        <v>18</v>
      </c>
      <c r="C52" s="17"/>
      <c r="D52" s="6"/>
      <c r="E52" s="6"/>
      <c r="F52" s="68"/>
      <c r="G52" s="44"/>
    </row>
    <row r="53" spans="1:12" ht="15" customHeight="1" x14ac:dyDescent="0.25">
      <c r="A53" s="39" t="s">
        <v>124</v>
      </c>
      <c r="B53" s="12" t="s">
        <v>36</v>
      </c>
      <c r="C53" s="17"/>
      <c r="D53" s="6"/>
      <c r="E53" s="6"/>
      <c r="F53" s="68"/>
      <c r="G53" s="44"/>
      <c r="H53" s="1"/>
    </row>
    <row r="54" spans="1:12" ht="15" customHeight="1" x14ac:dyDescent="0.25">
      <c r="A54" s="79"/>
      <c r="B54" s="67" t="s">
        <v>25</v>
      </c>
      <c r="C54" s="20" t="s">
        <v>1</v>
      </c>
      <c r="D54" s="13">
        <v>5</v>
      </c>
      <c r="E54" s="13"/>
      <c r="F54" s="21"/>
      <c r="G54" s="23"/>
      <c r="H54" s="1"/>
    </row>
    <row r="55" spans="1:12" ht="15" customHeight="1" x14ac:dyDescent="0.25">
      <c r="A55" s="79"/>
      <c r="B55" s="67" t="s">
        <v>44</v>
      </c>
      <c r="C55" s="20" t="s">
        <v>1</v>
      </c>
      <c r="D55" s="13">
        <v>2</v>
      </c>
      <c r="E55" s="13"/>
      <c r="F55" s="21"/>
      <c r="G55" s="23"/>
      <c r="H55" s="1"/>
    </row>
    <row r="56" spans="1:12" ht="15" customHeight="1" x14ac:dyDescent="0.25">
      <c r="A56" s="39"/>
      <c r="B56" s="67" t="s">
        <v>24</v>
      </c>
      <c r="C56" s="20" t="s">
        <v>1</v>
      </c>
      <c r="D56" s="13">
        <v>5</v>
      </c>
      <c r="E56" s="13"/>
      <c r="F56" s="21"/>
      <c r="G56" s="23"/>
      <c r="H56" s="1"/>
    </row>
    <row r="57" spans="1:12" ht="15" customHeight="1" x14ac:dyDescent="0.25">
      <c r="A57" s="39" t="s">
        <v>125</v>
      </c>
      <c r="B57" s="83" t="s">
        <v>39</v>
      </c>
      <c r="C57" s="20"/>
      <c r="D57" s="13"/>
      <c r="E57" s="13"/>
      <c r="F57" s="21"/>
      <c r="G57" s="23"/>
      <c r="H57" s="1"/>
    </row>
    <row r="58" spans="1:12" ht="15" customHeight="1" x14ac:dyDescent="0.25">
      <c r="A58" s="39" t="s">
        <v>126</v>
      </c>
      <c r="B58" s="67" t="s">
        <v>26</v>
      </c>
      <c r="C58" s="20" t="s">
        <v>1</v>
      </c>
      <c r="D58" s="13">
        <v>22</v>
      </c>
      <c r="E58" s="13"/>
      <c r="F58" s="21"/>
      <c r="G58" s="23"/>
    </row>
    <row r="59" spans="1:12" ht="15" customHeight="1" x14ac:dyDescent="0.25">
      <c r="A59" s="39" t="s">
        <v>127</v>
      </c>
      <c r="B59" s="67" t="s">
        <v>70</v>
      </c>
      <c r="C59" s="20" t="s">
        <v>1</v>
      </c>
      <c r="D59" s="13">
        <v>2</v>
      </c>
      <c r="E59" s="13"/>
      <c r="F59" s="21"/>
      <c r="G59" s="23"/>
    </row>
    <row r="60" spans="1:12" ht="15" customHeight="1" x14ac:dyDescent="0.25">
      <c r="A60" s="39"/>
      <c r="B60" s="12"/>
      <c r="C60" s="20"/>
      <c r="D60" s="13"/>
      <c r="E60" s="13"/>
      <c r="F60" s="21"/>
      <c r="G60" s="23"/>
    </row>
    <row r="61" spans="1:12" ht="15" customHeight="1" x14ac:dyDescent="0.25">
      <c r="A61" s="14"/>
      <c r="B61" s="107" t="str">
        <f>CONCATENATE("Sous total", " ", B52, " ")</f>
        <v xml:space="preserve">Sous total Commande d'éclairage </v>
      </c>
      <c r="C61" s="108"/>
      <c r="D61" s="108"/>
      <c r="E61" s="108"/>
      <c r="F61" s="108"/>
      <c r="G61" s="16"/>
    </row>
    <row r="62" spans="1:12" ht="15" customHeight="1" x14ac:dyDescent="0.25">
      <c r="A62" s="40" t="s">
        <v>128</v>
      </c>
      <c r="B62" s="84" t="s">
        <v>21</v>
      </c>
      <c r="C62" s="17"/>
      <c r="D62" s="6"/>
      <c r="E62" s="6"/>
      <c r="F62" s="68"/>
      <c r="G62" s="44"/>
      <c r="H62" s="1"/>
    </row>
    <row r="63" spans="1:12" ht="15" customHeight="1" x14ac:dyDescent="0.25">
      <c r="A63" s="39" t="s">
        <v>129</v>
      </c>
      <c r="B63" s="12" t="s">
        <v>27</v>
      </c>
      <c r="C63" s="20" t="s">
        <v>1</v>
      </c>
      <c r="D63" s="13">
        <v>13</v>
      </c>
      <c r="E63" s="13"/>
      <c r="F63" s="21"/>
      <c r="G63" s="23"/>
      <c r="H63" s="1"/>
    </row>
    <row r="64" spans="1:12" ht="15" customHeight="1" x14ac:dyDescent="0.25">
      <c r="A64" s="39"/>
      <c r="B64" s="80" t="s">
        <v>52</v>
      </c>
      <c r="C64" s="76" t="s">
        <v>40</v>
      </c>
      <c r="D64" s="13"/>
      <c r="E64" s="13"/>
      <c r="F64" s="21"/>
      <c r="G64" s="77"/>
      <c r="H64" s="1"/>
    </row>
    <row r="65" spans="1:12" ht="15" customHeight="1" x14ac:dyDescent="0.25">
      <c r="A65" s="39" t="s">
        <v>130</v>
      </c>
      <c r="B65" s="12" t="s">
        <v>53</v>
      </c>
      <c r="C65" s="17" t="s">
        <v>22</v>
      </c>
      <c r="D65" s="13">
        <f>SUM(D63:D63)*15</f>
        <v>195</v>
      </c>
      <c r="E65" s="13"/>
      <c r="F65" s="21"/>
      <c r="G65" s="23"/>
      <c r="H65" s="1"/>
    </row>
    <row r="66" spans="1:12" ht="15" customHeight="1" x14ac:dyDescent="0.25">
      <c r="A66" s="69"/>
      <c r="B66" s="73"/>
      <c r="C66" s="17"/>
      <c r="D66" s="13"/>
      <c r="E66" s="13"/>
      <c r="F66" s="72"/>
      <c r="G66" s="23"/>
      <c r="H66" s="1"/>
    </row>
    <row r="67" spans="1:12" ht="15" customHeight="1" x14ac:dyDescent="0.25">
      <c r="A67" s="14"/>
      <c r="B67" s="107" t="str">
        <f>CONCATENATE("Sous total", " ", B62, " ")</f>
        <v xml:space="preserve">Sous total Eclairage de sécurité </v>
      </c>
      <c r="C67" s="108"/>
      <c r="D67" s="108"/>
      <c r="E67" s="108"/>
      <c r="F67" s="108"/>
      <c r="G67" s="16"/>
    </row>
    <row r="68" spans="1:12" ht="15" customHeight="1" x14ac:dyDescent="0.25">
      <c r="A68" s="40" t="s">
        <v>131</v>
      </c>
      <c r="B68" s="84" t="s">
        <v>20</v>
      </c>
      <c r="C68" s="17"/>
      <c r="D68" s="6"/>
      <c r="E68" s="6"/>
      <c r="F68" s="68"/>
      <c r="G68" s="44"/>
    </row>
    <row r="69" spans="1:12" ht="15" customHeight="1" x14ac:dyDescent="0.25">
      <c r="A69" s="39" t="s">
        <v>132</v>
      </c>
      <c r="B69" s="67" t="s">
        <v>29</v>
      </c>
      <c r="C69" s="20" t="s">
        <v>1</v>
      </c>
      <c r="D69" s="13">
        <v>55</v>
      </c>
      <c r="E69" s="13"/>
      <c r="F69" s="21"/>
      <c r="G69" s="23"/>
    </row>
    <row r="70" spans="1:12" ht="15" customHeight="1" x14ac:dyDescent="0.25">
      <c r="A70" s="39" t="s">
        <v>133</v>
      </c>
      <c r="B70" s="67" t="s">
        <v>54</v>
      </c>
      <c r="C70" s="20" t="s">
        <v>1</v>
      </c>
      <c r="D70" s="13">
        <v>14</v>
      </c>
      <c r="E70" s="13"/>
      <c r="F70" s="21"/>
      <c r="G70" s="23"/>
    </row>
    <row r="71" spans="1:12" ht="15" customHeight="1" x14ac:dyDescent="0.25">
      <c r="A71" s="69"/>
      <c r="B71" s="71"/>
      <c r="C71" s="20"/>
      <c r="D71" s="13"/>
      <c r="E71" s="13"/>
      <c r="F71" s="72"/>
      <c r="G71" s="23"/>
    </row>
    <row r="72" spans="1:12" ht="15" customHeight="1" x14ac:dyDescent="0.25">
      <c r="A72" s="14"/>
      <c r="B72" s="107" t="str">
        <f>CONCATENATE("Sous total", " ", B68, " ")</f>
        <v xml:space="preserve">Sous total Prises de courant </v>
      </c>
      <c r="C72" s="108"/>
      <c r="D72" s="108"/>
      <c r="E72" s="108"/>
      <c r="F72" s="108"/>
      <c r="G72" s="16"/>
    </row>
    <row r="73" spans="1:12" ht="15" customHeight="1" x14ac:dyDescent="0.25">
      <c r="A73" s="40" t="s">
        <v>134</v>
      </c>
      <c r="B73" s="84" t="s">
        <v>19</v>
      </c>
      <c r="C73" s="17"/>
      <c r="D73" s="6"/>
      <c r="E73" s="6"/>
      <c r="F73" s="68"/>
      <c r="G73" s="44"/>
    </row>
    <row r="74" spans="1:12" ht="15" customHeight="1" x14ac:dyDescent="0.25">
      <c r="A74" s="40"/>
      <c r="B74" s="12" t="s">
        <v>45</v>
      </c>
      <c r="C74" s="20"/>
      <c r="D74" s="13"/>
      <c r="E74" s="13"/>
      <c r="F74" s="21"/>
      <c r="G74" s="23"/>
    </row>
    <row r="75" spans="1:12" ht="15" customHeight="1" x14ac:dyDescent="0.2">
      <c r="A75" s="40"/>
      <c r="B75" s="92" t="s">
        <v>78</v>
      </c>
      <c r="C75" s="20" t="s">
        <v>5</v>
      </c>
      <c r="D75" s="13">
        <v>1</v>
      </c>
      <c r="E75" s="13"/>
      <c r="F75" s="21"/>
      <c r="G75" s="23"/>
      <c r="I75" s="1"/>
      <c r="J75" s="1"/>
      <c r="K75" s="1"/>
      <c r="L75" s="1"/>
    </row>
    <row r="76" spans="1:12" ht="15" customHeight="1" x14ac:dyDescent="0.2">
      <c r="A76" s="40"/>
      <c r="B76" s="12" t="s">
        <v>37</v>
      </c>
      <c r="C76" s="20"/>
      <c r="D76" s="13"/>
      <c r="E76" s="13"/>
      <c r="F76" s="21"/>
      <c r="G76" s="23"/>
      <c r="I76" s="1"/>
      <c r="J76" s="1"/>
      <c r="K76" s="1"/>
      <c r="L76" s="1"/>
    </row>
    <row r="77" spans="1:12" ht="15" customHeight="1" x14ac:dyDescent="0.2">
      <c r="A77" s="40"/>
      <c r="B77" s="92" t="s">
        <v>79</v>
      </c>
      <c r="C77" s="20" t="s">
        <v>5</v>
      </c>
      <c r="D77" s="13">
        <v>8</v>
      </c>
      <c r="E77" s="13"/>
      <c r="F77" s="21"/>
      <c r="G77" s="23"/>
      <c r="I77" s="1"/>
      <c r="J77" s="1"/>
      <c r="K77" s="1"/>
      <c r="L77" s="1"/>
    </row>
    <row r="78" spans="1:12" ht="15" customHeight="1" x14ac:dyDescent="0.2">
      <c r="A78" s="40"/>
      <c r="B78" s="92" t="s">
        <v>80</v>
      </c>
      <c r="C78" s="20" t="s">
        <v>5</v>
      </c>
      <c r="D78" s="13">
        <v>8</v>
      </c>
      <c r="E78" s="13"/>
      <c r="F78" s="21"/>
      <c r="G78" s="23"/>
      <c r="I78" s="1"/>
      <c r="J78" s="1"/>
      <c r="K78" s="1"/>
      <c r="L78" s="1"/>
    </row>
    <row r="79" spans="1:12" ht="15" customHeight="1" x14ac:dyDescent="0.2">
      <c r="A79" s="40"/>
      <c r="B79" s="92" t="s">
        <v>81</v>
      </c>
      <c r="C79" s="20" t="s">
        <v>5</v>
      </c>
      <c r="D79" s="13">
        <v>4</v>
      </c>
      <c r="E79" s="13"/>
      <c r="F79" s="21"/>
      <c r="G79" s="23"/>
      <c r="I79" s="1"/>
      <c r="J79" s="1"/>
      <c r="K79" s="1"/>
      <c r="L79" s="1"/>
    </row>
    <row r="80" spans="1:12" ht="15" customHeight="1" x14ac:dyDescent="0.2">
      <c r="A80" s="40"/>
      <c r="B80" s="92" t="s">
        <v>82</v>
      </c>
      <c r="C80" s="20" t="s">
        <v>5</v>
      </c>
      <c r="D80" s="13">
        <v>1</v>
      </c>
      <c r="E80" s="13"/>
      <c r="F80" s="21"/>
      <c r="G80" s="23"/>
      <c r="I80" s="1"/>
      <c r="J80" s="1"/>
      <c r="K80" s="1"/>
      <c r="L80" s="1"/>
    </row>
    <row r="81" spans="1:12" ht="15" customHeight="1" x14ac:dyDescent="0.2">
      <c r="A81" s="40"/>
      <c r="B81" s="92" t="s">
        <v>83</v>
      </c>
      <c r="C81" s="20" t="s">
        <v>5</v>
      </c>
      <c r="D81" s="13">
        <v>2</v>
      </c>
      <c r="E81" s="13"/>
      <c r="F81" s="21"/>
      <c r="G81" s="23"/>
      <c r="I81" s="1"/>
      <c r="J81" s="1"/>
      <c r="K81" s="1"/>
      <c r="L81" s="1"/>
    </row>
    <row r="82" spans="1:12" ht="15" customHeight="1" x14ac:dyDescent="0.2">
      <c r="A82" s="40"/>
      <c r="B82" s="92" t="s">
        <v>84</v>
      </c>
      <c r="C82" s="20" t="s">
        <v>5</v>
      </c>
      <c r="D82" s="13">
        <v>1</v>
      </c>
      <c r="E82" s="13"/>
      <c r="F82" s="21"/>
      <c r="G82" s="23"/>
      <c r="I82" s="1"/>
      <c r="J82" s="1"/>
      <c r="K82" s="1"/>
      <c r="L82" s="1"/>
    </row>
    <row r="83" spans="1:12" ht="15" customHeight="1" x14ac:dyDescent="0.2">
      <c r="A83" s="40"/>
      <c r="B83" s="92" t="s">
        <v>85</v>
      </c>
      <c r="C83" s="20" t="s">
        <v>5</v>
      </c>
      <c r="D83" s="13">
        <v>1</v>
      </c>
      <c r="E83" s="13"/>
      <c r="F83" s="21"/>
      <c r="G83" s="23"/>
      <c r="I83" s="1"/>
      <c r="J83" s="1"/>
      <c r="K83" s="1"/>
      <c r="L83" s="1"/>
    </row>
    <row r="84" spans="1:12" ht="15" customHeight="1" x14ac:dyDescent="0.25">
      <c r="A84" s="69"/>
      <c r="B84" s="12" t="s">
        <v>38</v>
      </c>
      <c r="C84" s="20"/>
      <c r="D84" s="13"/>
      <c r="E84" s="13"/>
      <c r="F84" s="21"/>
      <c r="G84" s="23"/>
      <c r="I84" s="1"/>
      <c r="J84" s="1"/>
      <c r="K84" s="1"/>
      <c r="L84" s="1"/>
    </row>
    <row r="85" spans="1:12" ht="15" customHeight="1" x14ac:dyDescent="0.25">
      <c r="A85" s="69"/>
      <c r="B85" s="67" t="s">
        <v>28</v>
      </c>
      <c r="C85" s="20" t="s">
        <v>5</v>
      </c>
      <c r="D85" s="13">
        <v>1</v>
      </c>
      <c r="E85" s="13"/>
      <c r="F85" s="21"/>
      <c r="G85" s="23"/>
      <c r="I85" s="1"/>
      <c r="J85" s="1"/>
      <c r="K85" s="1"/>
      <c r="L85" s="1"/>
    </row>
    <row r="86" spans="1:12" ht="15" customHeight="1" x14ac:dyDescent="0.25">
      <c r="A86" s="69"/>
      <c r="B86" s="67" t="s">
        <v>68</v>
      </c>
      <c r="C86" s="20" t="s">
        <v>5</v>
      </c>
      <c r="D86" s="13">
        <v>1</v>
      </c>
      <c r="E86" s="13"/>
      <c r="F86" s="21"/>
      <c r="G86" s="23"/>
      <c r="I86" s="1"/>
      <c r="J86" s="1"/>
      <c r="K86" s="1"/>
      <c r="L86" s="1"/>
    </row>
    <row r="87" spans="1:12" ht="15" customHeight="1" x14ac:dyDescent="0.25">
      <c r="A87" s="69"/>
      <c r="B87" s="67" t="s">
        <v>86</v>
      </c>
      <c r="C87" s="20" t="s">
        <v>5</v>
      </c>
      <c r="D87" s="13">
        <v>31</v>
      </c>
      <c r="E87" s="13"/>
      <c r="F87" s="21"/>
      <c r="G87" s="23"/>
      <c r="I87" s="1"/>
      <c r="J87" s="1"/>
      <c r="K87" s="1"/>
      <c r="L87" s="1"/>
    </row>
    <row r="88" spans="1:12" ht="15" customHeight="1" x14ac:dyDescent="0.25">
      <c r="A88" s="70"/>
      <c r="B88" s="67"/>
      <c r="C88" s="20"/>
      <c r="D88" s="13"/>
      <c r="E88" s="13"/>
      <c r="F88" s="21"/>
      <c r="G88" s="23"/>
      <c r="I88" s="1"/>
      <c r="J88" s="1"/>
      <c r="K88" s="1"/>
      <c r="L88" s="1"/>
    </row>
    <row r="89" spans="1:12" ht="15" customHeight="1" thickBot="1" x14ac:dyDescent="0.3">
      <c r="A89" s="93"/>
      <c r="B89" s="111" t="str">
        <f>CONCATENATE("Sous total", " ", B73, " ")</f>
        <v xml:space="preserve">Sous total Alimentations diverses </v>
      </c>
      <c r="C89" s="112"/>
      <c r="D89" s="112"/>
      <c r="E89" s="112"/>
      <c r="F89" s="112"/>
      <c r="G89" s="94"/>
    </row>
    <row r="90" spans="1:12" ht="15" customHeight="1" x14ac:dyDescent="0.25">
      <c r="A90" s="40" t="s">
        <v>135</v>
      </c>
      <c r="B90" s="84" t="s">
        <v>55</v>
      </c>
      <c r="C90" s="20"/>
      <c r="D90" s="13"/>
      <c r="E90" s="13"/>
      <c r="F90" s="21"/>
      <c r="G90" s="23"/>
    </row>
    <row r="91" spans="1:12" ht="12.75" customHeight="1" x14ac:dyDescent="0.25">
      <c r="A91" s="39" t="s">
        <v>136</v>
      </c>
      <c r="B91" s="12" t="s">
        <v>28</v>
      </c>
      <c r="C91" s="20" t="s">
        <v>1</v>
      </c>
      <c r="D91" s="13">
        <v>1</v>
      </c>
      <c r="E91" s="13"/>
      <c r="F91" s="21"/>
      <c r="G91" s="23"/>
    </row>
    <row r="92" spans="1:12" ht="15" customHeight="1" x14ac:dyDescent="0.25">
      <c r="A92" s="39" t="s">
        <v>137</v>
      </c>
      <c r="B92" s="12" t="s">
        <v>32</v>
      </c>
      <c r="C92" s="20" t="s">
        <v>5</v>
      </c>
      <c r="D92" s="13">
        <v>1</v>
      </c>
      <c r="E92" s="13"/>
      <c r="F92" s="21"/>
      <c r="G92" s="23"/>
    </row>
    <row r="93" spans="1:12" ht="15" customHeight="1" x14ac:dyDescent="0.25">
      <c r="A93" s="39" t="s">
        <v>138</v>
      </c>
      <c r="B93" s="12" t="s">
        <v>30</v>
      </c>
      <c r="C93" s="20" t="s">
        <v>1</v>
      </c>
      <c r="D93" s="13">
        <v>23</v>
      </c>
      <c r="E93" s="13"/>
      <c r="F93" s="21"/>
      <c r="G93" s="23"/>
    </row>
    <row r="94" spans="1:12" ht="15" customHeight="1" x14ac:dyDescent="0.25">
      <c r="A94" s="39" t="s">
        <v>139</v>
      </c>
      <c r="B94" s="12" t="s">
        <v>31</v>
      </c>
      <c r="C94" s="20" t="s">
        <v>22</v>
      </c>
      <c r="D94" s="13">
        <v>575</v>
      </c>
      <c r="E94" s="13"/>
      <c r="F94" s="21"/>
      <c r="G94" s="23"/>
      <c r="H94" s="1"/>
    </row>
    <row r="95" spans="1:12" ht="15" customHeight="1" x14ac:dyDescent="0.25">
      <c r="A95" s="39" t="s">
        <v>140</v>
      </c>
      <c r="B95" s="12" t="s">
        <v>33</v>
      </c>
      <c r="C95" s="20" t="s">
        <v>1</v>
      </c>
      <c r="D95" s="13">
        <f>D93</f>
        <v>23</v>
      </c>
      <c r="E95" s="13"/>
      <c r="F95" s="21"/>
      <c r="G95" s="23"/>
      <c r="H95" s="1"/>
    </row>
    <row r="96" spans="1:12" ht="15" customHeight="1" x14ac:dyDescent="0.25">
      <c r="A96" s="39" t="s">
        <v>141</v>
      </c>
      <c r="B96" s="12" t="s">
        <v>92</v>
      </c>
      <c r="C96" s="20" t="s">
        <v>40</v>
      </c>
      <c r="D96" s="13"/>
      <c r="E96" s="13"/>
      <c r="F96" s="21"/>
      <c r="G96" s="23"/>
    </row>
    <row r="97" spans="1:12" ht="15" customHeight="1" x14ac:dyDescent="0.25">
      <c r="A97" s="39" t="s">
        <v>142</v>
      </c>
      <c r="B97" s="12" t="s">
        <v>71</v>
      </c>
      <c r="C97" s="20" t="s">
        <v>1</v>
      </c>
      <c r="D97" s="13">
        <f>D91</f>
        <v>1</v>
      </c>
      <c r="E97" s="13"/>
      <c r="F97" s="21"/>
      <c r="G97" s="23"/>
      <c r="H97" s="1"/>
    </row>
    <row r="98" spans="1:12" ht="15" customHeight="1" x14ac:dyDescent="0.25">
      <c r="A98" s="39" t="s">
        <v>143</v>
      </c>
      <c r="B98" s="73" t="s">
        <v>72</v>
      </c>
      <c r="C98" s="20" t="s">
        <v>5</v>
      </c>
      <c r="D98" s="13">
        <v>1</v>
      </c>
      <c r="E98" s="13"/>
      <c r="F98" s="72"/>
      <c r="G98" s="23"/>
      <c r="H98" s="1"/>
    </row>
    <row r="99" spans="1:12" ht="15" customHeight="1" x14ac:dyDescent="0.25">
      <c r="A99" s="69"/>
      <c r="B99" s="74"/>
      <c r="C99" s="17"/>
      <c r="D99" s="6"/>
      <c r="E99" s="6"/>
      <c r="F99" s="68"/>
      <c r="G99" s="44"/>
      <c r="H99" s="1"/>
    </row>
    <row r="100" spans="1:12" ht="15" customHeight="1" thickBot="1" x14ac:dyDescent="0.3">
      <c r="A100" s="93"/>
      <c r="B100" s="111" t="str">
        <f>CONCATENATE("Sous total", " ", B90, " ")</f>
        <v xml:space="preserve">Sous total Informatique, téléphonie et TV </v>
      </c>
      <c r="C100" s="112"/>
      <c r="D100" s="112"/>
      <c r="E100" s="112"/>
      <c r="F100" s="112"/>
      <c r="G100" s="94"/>
      <c r="H100" s="1"/>
    </row>
    <row r="101" spans="1:12" ht="15" customHeight="1" x14ac:dyDescent="0.25">
      <c r="A101" s="40" t="s">
        <v>144</v>
      </c>
      <c r="B101" s="84" t="s">
        <v>56</v>
      </c>
      <c r="C101" s="20"/>
      <c r="D101" s="13"/>
      <c r="E101" s="13"/>
      <c r="F101" s="21"/>
      <c r="G101" s="23"/>
      <c r="H101" s="1"/>
    </row>
    <row r="102" spans="1:12" ht="15" customHeight="1" x14ac:dyDescent="0.25">
      <c r="A102" s="75" t="s">
        <v>145</v>
      </c>
      <c r="B102" s="12" t="s">
        <v>57</v>
      </c>
      <c r="C102" s="20" t="s">
        <v>40</v>
      </c>
      <c r="D102" s="13"/>
      <c r="E102" s="13"/>
      <c r="F102" s="21"/>
      <c r="G102" s="23"/>
      <c r="H102" s="1"/>
      <c r="I102" s="90"/>
    </row>
    <row r="103" spans="1:12" ht="15" customHeight="1" x14ac:dyDescent="0.25">
      <c r="A103" s="39" t="s">
        <v>146</v>
      </c>
      <c r="B103" s="12" t="s">
        <v>58</v>
      </c>
      <c r="C103" s="20"/>
      <c r="D103" s="13"/>
      <c r="E103" s="13"/>
      <c r="F103" s="21"/>
      <c r="G103" s="23"/>
      <c r="H103" s="1"/>
    </row>
    <row r="104" spans="1:12" ht="12.75" x14ac:dyDescent="0.2">
      <c r="A104" s="88"/>
      <c r="B104" s="67" t="s">
        <v>88</v>
      </c>
      <c r="C104" s="20" t="s">
        <v>1</v>
      </c>
      <c r="D104" s="13">
        <v>8</v>
      </c>
      <c r="E104" s="13"/>
      <c r="F104" s="21"/>
      <c r="G104" s="23"/>
      <c r="H104" s="1"/>
      <c r="I104" s="1"/>
      <c r="J104" s="1"/>
      <c r="K104" s="1"/>
      <c r="L104" s="1"/>
    </row>
    <row r="105" spans="1:12" ht="12.75" x14ac:dyDescent="0.2">
      <c r="A105" s="88"/>
      <c r="B105" s="67" t="s">
        <v>89</v>
      </c>
      <c r="C105" s="20" t="s">
        <v>1</v>
      </c>
      <c r="D105" s="13">
        <v>8</v>
      </c>
      <c r="E105" s="13"/>
      <c r="F105" s="21"/>
      <c r="G105" s="23"/>
      <c r="H105" s="1"/>
      <c r="I105" s="1"/>
      <c r="J105" s="1"/>
      <c r="K105" s="1"/>
      <c r="L105" s="1"/>
    </row>
    <row r="106" spans="1:12" ht="25.5" x14ac:dyDescent="0.2">
      <c r="A106" s="39" t="s">
        <v>147</v>
      </c>
      <c r="B106" s="12" t="s">
        <v>90</v>
      </c>
      <c r="C106" s="20" t="s">
        <v>1</v>
      </c>
      <c r="D106" s="13">
        <v>2</v>
      </c>
      <c r="E106" s="13"/>
      <c r="F106" s="21"/>
      <c r="G106" s="23"/>
      <c r="H106" s="1"/>
      <c r="I106" s="1"/>
      <c r="J106" s="1"/>
      <c r="K106" s="1"/>
      <c r="L106" s="1"/>
    </row>
    <row r="107" spans="1:12" ht="12.75" x14ac:dyDescent="0.2">
      <c r="A107" s="75" t="s">
        <v>148</v>
      </c>
      <c r="B107" s="12" t="s">
        <v>59</v>
      </c>
      <c r="C107" s="20"/>
      <c r="D107" s="13"/>
      <c r="E107" s="13"/>
      <c r="F107" s="21"/>
      <c r="G107" s="23"/>
      <c r="H107" s="1"/>
      <c r="I107" s="1"/>
      <c r="J107" s="1"/>
      <c r="K107" s="1"/>
      <c r="L107" s="1"/>
    </row>
    <row r="108" spans="1:12" x14ac:dyDescent="0.25">
      <c r="A108" s="75"/>
      <c r="B108" s="67" t="s">
        <v>88</v>
      </c>
      <c r="C108" s="20" t="s">
        <v>1</v>
      </c>
      <c r="D108" s="13">
        <v>4</v>
      </c>
      <c r="E108" s="13"/>
      <c r="F108" s="21"/>
      <c r="G108" s="23"/>
      <c r="H108" s="1"/>
    </row>
    <row r="109" spans="1:12" ht="25.5" x14ac:dyDescent="0.25">
      <c r="A109" s="75" t="s">
        <v>149</v>
      </c>
      <c r="B109" s="12" t="s">
        <v>87</v>
      </c>
      <c r="C109" s="20" t="s">
        <v>1</v>
      </c>
      <c r="D109" s="13">
        <v>18</v>
      </c>
      <c r="E109" s="13"/>
      <c r="F109" s="21"/>
      <c r="G109" s="23"/>
      <c r="H109" s="1"/>
    </row>
    <row r="110" spans="1:12" x14ac:dyDescent="0.25">
      <c r="A110" s="75" t="s">
        <v>150</v>
      </c>
      <c r="B110" s="12" t="s">
        <v>46</v>
      </c>
      <c r="C110" s="20" t="s">
        <v>22</v>
      </c>
      <c r="D110" s="13">
        <v>600</v>
      </c>
      <c r="E110" s="13"/>
      <c r="F110" s="21"/>
      <c r="G110" s="23"/>
      <c r="H110" s="1"/>
    </row>
    <row r="111" spans="1:12" x14ac:dyDescent="0.25">
      <c r="A111" s="75" t="s">
        <v>151</v>
      </c>
      <c r="B111" s="12" t="s">
        <v>60</v>
      </c>
      <c r="C111" s="20" t="s">
        <v>5</v>
      </c>
      <c r="D111" s="13">
        <v>1</v>
      </c>
      <c r="E111" s="13"/>
      <c r="F111" s="21"/>
      <c r="G111" s="23"/>
      <c r="H111" s="1"/>
    </row>
    <row r="112" spans="1:12" ht="26.25" customHeight="1" x14ac:dyDescent="0.25">
      <c r="A112" s="75" t="s">
        <v>152</v>
      </c>
      <c r="B112" s="12" t="s">
        <v>91</v>
      </c>
      <c r="C112" s="20" t="s">
        <v>5</v>
      </c>
      <c r="D112" s="13">
        <v>1</v>
      </c>
      <c r="E112" s="13"/>
      <c r="F112" s="21"/>
      <c r="G112" s="23"/>
      <c r="H112" s="1"/>
    </row>
    <row r="113" spans="1:14" x14ac:dyDescent="0.25">
      <c r="A113" s="69"/>
      <c r="B113" s="67"/>
      <c r="C113" s="20"/>
      <c r="D113" s="13"/>
      <c r="E113" s="13"/>
      <c r="F113" s="21"/>
      <c r="G113" s="23"/>
      <c r="H113" s="1"/>
    </row>
    <row r="114" spans="1:14" x14ac:dyDescent="0.25">
      <c r="A114" s="14"/>
      <c r="B114" s="107" t="str">
        <f>CONCATENATE("Sous total", " ", B101, " ")</f>
        <v xml:space="preserve">Sous total Système de sécurité incendie Type 1 </v>
      </c>
      <c r="C114" s="108"/>
      <c r="D114" s="108"/>
      <c r="E114" s="108"/>
      <c r="F114" s="108"/>
      <c r="G114" s="16"/>
    </row>
    <row r="115" spans="1:14" ht="12.75" x14ac:dyDescent="0.2">
      <c r="A115" s="40" t="s">
        <v>153</v>
      </c>
      <c r="B115" s="84" t="s">
        <v>63</v>
      </c>
      <c r="C115" s="17"/>
      <c r="D115" s="6"/>
      <c r="E115" s="6"/>
      <c r="F115" s="68"/>
      <c r="G115" s="44"/>
      <c r="H115" s="1"/>
      <c r="I115" s="1"/>
      <c r="J115" s="1"/>
      <c r="K115" s="1"/>
      <c r="L115" s="1"/>
    </row>
    <row r="116" spans="1:14" ht="12.75" x14ac:dyDescent="0.2">
      <c r="A116" s="39" t="s">
        <v>154</v>
      </c>
      <c r="B116" s="12" t="s">
        <v>64</v>
      </c>
      <c r="C116" s="20" t="s">
        <v>1</v>
      </c>
      <c r="D116" s="13">
        <v>3</v>
      </c>
      <c r="E116" s="13"/>
      <c r="F116" s="21"/>
      <c r="G116" s="23"/>
      <c r="H116" s="1"/>
      <c r="I116" s="1"/>
      <c r="J116" s="1"/>
      <c r="K116" s="1"/>
      <c r="L116" s="1"/>
    </row>
    <row r="117" spans="1:14" x14ac:dyDescent="0.25">
      <c r="A117" s="39" t="s">
        <v>155</v>
      </c>
      <c r="B117" s="12" t="s">
        <v>47</v>
      </c>
      <c r="C117" s="20" t="s">
        <v>1</v>
      </c>
      <c r="D117" s="13">
        <v>3</v>
      </c>
      <c r="E117" s="13"/>
      <c r="F117" s="21"/>
      <c r="G117" s="23"/>
    </row>
    <row r="118" spans="1:14" ht="12.75" customHeight="1" x14ac:dyDescent="0.25">
      <c r="A118" s="39" t="s">
        <v>156</v>
      </c>
      <c r="B118" s="12" t="s">
        <v>65</v>
      </c>
      <c r="C118" s="20" t="s">
        <v>1</v>
      </c>
      <c r="D118" s="13">
        <v>3</v>
      </c>
      <c r="E118" s="13"/>
      <c r="F118" s="21"/>
      <c r="G118" s="23"/>
    </row>
    <row r="119" spans="1:14" ht="15" customHeight="1" x14ac:dyDescent="0.25">
      <c r="A119" s="39" t="s">
        <v>157</v>
      </c>
      <c r="B119" s="12" t="s">
        <v>66</v>
      </c>
      <c r="C119" s="20" t="s">
        <v>1</v>
      </c>
      <c r="D119" s="13">
        <v>3</v>
      </c>
      <c r="E119" s="13"/>
      <c r="F119" s="21"/>
      <c r="G119" s="23"/>
    </row>
    <row r="120" spans="1:14" ht="15" customHeight="1" x14ac:dyDescent="0.25">
      <c r="A120" s="39" t="s">
        <v>158</v>
      </c>
      <c r="B120" s="12" t="s">
        <v>67</v>
      </c>
      <c r="C120" s="20" t="s">
        <v>1</v>
      </c>
      <c r="D120" s="13">
        <v>30</v>
      </c>
      <c r="E120" s="13"/>
      <c r="F120" s="21"/>
      <c r="G120" s="23"/>
      <c r="H120" s="1"/>
    </row>
    <row r="121" spans="1:14" customFormat="1" ht="15" customHeight="1" x14ac:dyDescent="0.25">
      <c r="A121" s="39" t="s">
        <v>159</v>
      </c>
      <c r="B121" s="12" t="s">
        <v>31</v>
      </c>
      <c r="C121" s="20" t="s">
        <v>22</v>
      </c>
      <c r="D121" s="13">
        <f>SUM(D116:D119)*15</f>
        <v>180</v>
      </c>
      <c r="E121" s="13"/>
      <c r="F121" s="21"/>
      <c r="G121" s="23"/>
      <c r="H121" s="24"/>
      <c r="M121" s="81"/>
      <c r="N121" s="81"/>
    </row>
    <row r="122" spans="1:14" customFormat="1" ht="15" customHeight="1" x14ac:dyDescent="0.25">
      <c r="A122" s="39" t="s">
        <v>160</v>
      </c>
      <c r="B122" s="12" t="s">
        <v>34</v>
      </c>
      <c r="C122" s="20" t="s">
        <v>5</v>
      </c>
      <c r="D122" s="13">
        <v>1</v>
      </c>
      <c r="E122" s="13"/>
      <c r="F122" s="21"/>
      <c r="G122" s="23"/>
      <c r="H122" s="24"/>
    </row>
    <row r="123" spans="1:14" customFormat="1" ht="15" customHeight="1" x14ac:dyDescent="0.25">
      <c r="A123" s="39"/>
      <c r="B123" s="12"/>
      <c r="C123" s="17"/>
      <c r="D123" s="13"/>
      <c r="E123" s="13"/>
      <c r="F123" s="21"/>
      <c r="G123" s="23"/>
      <c r="H123" s="24"/>
    </row>
    <row r="124" spans="1:14" ht="15" customHeight="1" x14ac:dyDescent="0.25">
      <c r="A124" s="14"/>
      <c r="B124" s="107" t="str">
        <f>CONCATENATE("Sous total", " ", B115, " ")</f>
        <v xml:space="preserve">Sous total Système de contrôle d'accès </v>
      </c>
      <c r="C124" s="108"/>
      <c r="D124" s="108"/>
      <c r="E124" s="108"/>
      <c r="F124" s="108"/>
      <c r="G124" s="16"/>
    </row>
    <row r="125" spans="1:14" ht="15" customHeight="1" x14ac:dyDescent="0.25">
      <c r="A125" s="40" t="s">
        <v>161</v>
      </c>
      <c r="B125" s="84" t="s">
        <v>68</v>
      </c>
      <c r="C125" s="17"/>
      <c r="D125" s="6"/>
      <c r="E125" s="6"/>
      <c r="F125" s="68"/>
      <c r="G125" s="44"/>
    </row>
    <row r="126" spans="1:14" ht="15" customHeight="1" x14ac:dyDescent="0.25">
      <c r="A126" s="39" t="s">
        <v>162</v>
      </c>
      <c r="B126" s="12" t="s">
        <v>75</v>
      </c>
      <c r="C126" s="20" t="s">
        <v>1</v>
      </c>
      <c r="D126" s="13">
        <v>1</v>
      </c>
      <c r="E126" s="13"/>
      <c r="F126" s="89"/>
      <c r="G126" s="23"/>
      <c r="H126" s="1"/>
    </row>
    <row r="127" spans="1:14" ht="15" customHeight="1" x14ac:dyDescent="0.25">
      <c r="A127" s="39" t="s">
        <v>163</v>
      </c>
      <c r="B127" s="12" t="s">
        <v>69</v>
      </c>
      <c r="C127" s="20" t="s">
        <v>1</v>
      </c>
      <c r="D127" s="13">
        <v>3</v>
      </c>
      <c r="E127" s="13"/>
      <c r="F127" s="89"/>
      <c r="G127" s="23"/>
      <c r="H127" s="1"/>
    </row>
    <row r="128" spans="1:14" ht="15" customHeight="1" x14ac:dyDescent="0.25">
      <c r="A128" s="39" t="s">
        <v>164</v>
      </c>
      <c r="B128" s="12" t="s">
        <v>74</v>
      </c>
      <c r="C128" s="20" t="s">
        <v>5</v>
      </c>
      <c r="D128" s="13">
        <v>1</v>
      </c>
      <c r="E128" s="13"/>
      <c r="F128" s="89"/>
      <c r="G128" s="23"/>
      <c r="H128" s="1"/>
    </row>
    <row r="129" spans="1:13" ht="15" customHeight="1" x14ac:dyDescent="0.25">
      <c r="A129" s="39" t="s">
        <v>165</v>
      </c>
      <c r="B129" s="12" t="s">
        <v>167</v>
      </c>
      <c r="C129" s="20" t="s">
        <v>5</v>
      </c>
      <c r="D129" s="13">
        <v>1</v>
      </c>
      <c r="E129" s="13"/>
      <c r="F129" s="89"/>
      <c r="G129" s="23"/>
      <c r="H129" s="1"/>
    </row>
    <row r="130" spans="1:13" ht="15" customHeight="1" x14ac:dyDescent="0.25">
      <c r="A130" s="39"/>
      <c r="B130" s="12"/>
      <c r="C130" s="17"/>
      <c r="D130" s="13"/>
      <c r="E130" s="13"/>
      <c r="F130" s="21"/>
      <c r="G130" s="23"/>
      <c r="K130" s="90"/>
    </row>
    <row r="131" spans="1:13" ht="15" customHeight="1" x14ac:dyDescent="0.25">
      <c r="A131" s="14"/>
      <c r="B131" s="107" t="str">
        <f>CONCATENATE("Sous total", " ", B125, " ")</f>
        <v xml:space="preserve">Sous total Distribution d'heure </v>
      </c>
      <c r="C131" s="108"/>
      <c r="D131" s="108"/>
      <c r="E131" s="108"/>
      <c r="F131" s="108"/>
      <c r="G131" s="16"/>
      <c r="I131" s="1"/>
      <c r="J131" s="1"/>
      <c r="K131" s="1"/>
      <c r="L131" s="1"/>
      <c r="M131"/>
    </row>
    <row r="132" spans="1:13" ht="15" customHeight="1" x14ac:dyDescent="0.2">
      <c r="A132" s="40" t="s">
        <v>166</v>
      </c>
      <c r="B132" s="84" t="s">
        <v>93</v>
      </c>
      <c r="C132" s="17"/>
      <c r="D132" s="6"/>
      <c r="E132" s="6"/>
      <c r="F132" s="68"/>
      <c r="G132" s="44"/>
      <c r="I132" s="1"/>
      <c r="J132" s="1"/>
      <c r="K132" s="1"/>
      <c r="L132" s="1"/>
    </row>
    <row r="133" spans="1:13" ht="15" customHeight="1" x14ac:dyDescent="0.2">
      <c r="A133" s="39"/>
      <c r="B133" s="12" t="s">
        <v>93</v>
      </c>
      <c r="C133" s="20" t="s">
        <v>40</v>
      </c>
      <c r="D133" s="13"/>
      <c r="E133" s="13"/>
      <c r="F133" s="89"/>
      <c r="G133" s="23"/>
      <c r="I133" s="1"/>
      <c r="J133" s="1"/>
      <c r="K133" s="1"/>
      <c r="L133" s="1"/>
    </row>
    <row r="134" spans="1:13" ht="15" customHeight="1" x14ac:dyDescent="0.2">
      <c r="A134" s="39"/>
      <c r="B134" s="12"/>
      <c r="C134" s="17"/>
      <c r="D134" s="13"/>
      <c r="E134" s="13"/>
      <c r="F134" s="21"/>
      <c r="G134" s="23"/>
      <c r="I134" s="1"/>
      <c r="J134" s="1"/>
      <c r="K134" s="1"/>
      <c r="L134" s="1"/>
    </row>
    <row r="135" spans="1:13" ht="15" customHeight="1" x14ac:dyDescent="0.25">
      <c r="A135" s="14"/>
      <c r="B135" s="107" t="str">
        <f>CONCATENATE("Sous total", " ", B132, " ")</f>
        <v xml:space="preserve">Sous total Conclusion des travaux </v>
      </c>
      <c r="C135" s="108"/>
      <c r="D135" s="108"/>
      <c r="E135" s="108"/>
      <c r="F135" s="108"/>
      <c r="G135" s="16"/>
      <c r="H135" s="1"/>
    </row>
    <row r="136" spans="1:13" ht="15" customHeight="1" thickBot="1" x14ac:dyDescent="0.3">
      <c r="A136" s="47"/>
      <c r="B136" s="45"/>
      <c r="C136" s="17"/>
      <c r="D136" s="42"/>
      <c r="E136" s="42"/>
      <c r="F136" s="7"/>
      <c r="G136" s="44"/>
      <c r="H136" s="1"/>
    </row>
    <row r="137" spans="1:13" ht="15" customHeight="1" thickTop="1" x14ac:dyDescent="0.25">
      <c r="A137" s="48"/>
      <c r="B137" s="49" t="s">
        <v>6</v>
      </c>
      <c r="C137" s="50"/>
      <c r="D137" s="51"/>
      <c r="E137" s="104"/>
      <c r="F137" s="52"/>
      <c r="G137" s="53"/>
      <c r="K137" s="90"/>
    </row>
    <row r="138" spans="1:13" ht="15" customHeight="1" x14ac:dyDescent="0.2">
      <c r="A138" s="54"/>
      <c r="B138" s="55" t="s">
        <v>4</v>
      </c>
      <c r="C138" s="56"/>
      <c r="D138" s="57"/>
      <c r="E138" s="105"/>
      <c r="F138" s="58"/>
      <c r="G138" s="59"/>
      <c r="I138" s="1"/>
      <c r="J138" s="1"/>
      <c r="K138" s="1"/>
      <c r="L138" s="1"/>
    </row>
    <row r="139" spans="1:13" ht="15" customHeight="1" thickBot="1" x14ac:dyDescent="0.3">
      <c r="A139" s="60"/>
      <c r="B139" s="61" t="s">
        <v>7</v>
      </c>
      <c r="C139" s="62"/>
      <c r="D139" s="63"/>
      <c r="E139" s="106"/>
      <c r="F139" s="64"/>
      <c r="G139" s="65"/>
      <c r="H139" s="1"/>
    </row>
    <row r="140" spans="1:13" ht="15" customHeight="1" x14ac:dyDescent="0.25"/>
    <row r="141" spans="1:13" customFormat="1" ht="15" customHeight="1" x14ac:dyDescent="0.25">
      <c r="A141" s="8"/>
      <c r="B141" s="1"/>
      <c r="C141" s="8"/>
      <c r="D141" s="8"/>
      <c r="E141" s="8"/>
      <c r="F141" s="9"/>
      <c r="G141" s="1"/>
      <c r="H141" s="24"/>
    </row>
    <row r="142" spans="1:13" customFormat="1" ht="15" customHeight="1" x14ac:dyDescent="0.25">
      <c r="A142" s="8"/>
      <c r="B142" s="1"/>
      <c r="C142" s="8"/>
      <c r="D142" s="8"/>
      <c r="E142" s="8"/>
      <c r="F142" s="9"/>
      <c r="G142" s="1"/>
      <c r="H142" s="24"/>
    </row>
    <row r="143" spans="1:13" customFormat="1" ht="15" customHeight="1" x14ac:dyDescent="0.25">
      <c r="A143" s="8"/>
      <c r="B143" s="1"/>
      <c r="C143" s="8"/>
      <c r="D143" s="8"/>
      <c r="E143" s="8"/>
      <c r="F143" s="9"/>
      <c r="G143" s="1"/>
      <c r="H143" s="24"/>
    </row>
    <row r="144" spans="1:13" customFormat="1" ht="15" customHeight="1" x14ac:dyDescent="0.25">
      <c r="A144" s="8"/>
      <c r="B144" s="1"/>
      <c r="C144" s="8"/>
      <c r="D144" s="8"/>
      <c r="E144" s="8"/>
      <c r="F144" s="9"/>
      <c r="G144" s="1"/>
      <c r="H144" s="24"/>
    </row>
    <row r="145" spans="1:8" customFormat="1" ht="15" customHeight="1" x14ac:dyDescent="0.25">
      <c r="A145" s="8"/>
      <c r="B145" s="1"/>
      <c r="C145" s="8"/>
      <c r="D145" s="8"/>
      <c r="E145" s="8"/>
      <c r="F145" s="9"/>
      <c r="G145" s="1"/>
      <c r="H145" s="24"/>
    </row>
    <row r="146" spans="1:8" customFormat="1" ht="15" customHeight="1" x14ac:dyDescent="0.25">
      <c r="A146" s="8"/>
      <c r="B146" s="1"/>
      <c r="C146" s="8"/>
      <c r="D146" s="8"/>
      <c r="E146" s="8"/>
      <c r="F146" s="9"/>
      <c r="G146" s="1"/>
      <c r="H146" s="24"/>
    </row>
    <row r="147" spans="1:8" customFormat="1" ht="15" customHeight="1" x14ac:dyDescent="0.25">
      <c r="A147" s="8"/>
      <c r="B147" s="1"/>
      <c r="C147" s="8"/>
      <c r="D147" s="8"/>
      <c r="E147" s="8"/>
      <c r="F147" s="9"/>
      <c r="G147" s="1"/>
      <c r="H147" s="24"/>
    </row>
    <row r="148" spans="1:8" customFormat="1" ht="15" customHeight="1" x14ac:dyDescent="0.25">
      <c r="A148" s="8"/>
      <c r="B148" s="1"/>
      <c r="C148" s="8"/>
      <c r="D148" s="8"/>
      <c r="E148" s="8"/>
      <c r="F148" s="9"/>
      <c r="G148" s="1"/>
      <c r="H148" s="24"/>
    </row>
    <row r="149" spans="1:8" ht="15" customHeight="1" x14ac:dyDescent="0.25"/>
    <row r="150" spans="1:8" ht="15" customHeight="1" x14ac:dyDescent="0.25"/>
    <row r="151" spans="1:8" ht="15" customHeight="1" x14ac:dyDescent="0.25"/>
  </sheetData>
  <mergeCells count="18">
    <mergeCell ref="B131:F131"/>
    <mergeCell ref="B135:F135"/>
    <mergeCell ref="B124:F124"/>
    <mergeCell ref="A4:G4"/>
    <mergeCell ref="A5:G5"/>
    <mergeCell ref="B33:F33"/>
    <mergeCell ref="B17:F17"/>
    <mergeCell ref="B26:F26"/>
    <mergeCell ref="B22:F22"/>
    <mergeCell ref="B39:F39"/>
    <mergeCell ref="B51:F51"/>
    <mergeCell ref="B61:F61"/>
    <mergeCell ref="B89:F89"/>
    <mergeCell ref="B72:F72"/>
    <mergeCell ref="B67:F67"/>
    <mergeCell ref="F2:G2"/>
    <mergeCell ref="B114:F114"/>
    <mergeCell ref="B100:F100"/>
  </mergeCells>
  <phoneticPr fontId="15" type="noConversion"/>
  <printOptions horizontalCentered="1"/>
  <pageMargins left="0.70866141732283461" right="0.70866141732283461" top="0.74803149606299213" bottom="0.74803149606299213" header="0.31496062992125984" footer="0.31496062992125984"/>
  <pageSetup paperSize="9" scale="34" orientation="portrait" r:id="rId1"/>
  <headerFooter alignWithMargins="0"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3 CFF</vt:lpstr>
      <vt:lpstr>'Lot 3 CFF'!Impression_des_titres</vt:lpstr>
      <vt:lpstr>'Lot 3 CFF'!Zone_d_impression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TECHNICIEN</dc:creator>
  <cp:lastModifiedBy>Arnaud SALUDEN</cp:lastModifiedBy>
  <cp:lastPrinted>2026-03-25T08:06:08Z</cp:lastPrinted>
  <dcterms:created xsi:type="dcterms:W3CDTF">2015-12-10T08:21:34Z</dcterms:created>
  <dcterms:modified xsi:type="dcterms:W3CDTF">2026-04-01T12:58:06Z</dcterms:modified>
</cp:coreProperties>
</file>